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Sô_la_mviê_cNa_y"/>
  <mc:AlternateContent xmlns:mc="http://schemas.openxmlformats.org/markup-compatibility/2006">
    <mc:Choice Requires="x15">
      <x15ac:absPath xmlns:x15ac="http://schemas.microsoft.com/office/spreadsheetml/2010/11/ac" url="D:\My Drive\Thai Nguyen\2. Dao tao, boi duong\2026\Nghi quyet dao tao, boi duong 2026-2030\Xay dung NQ\Nhap\"/>
    </mc:Choice>
  </mc:AlternateContent>
  <xr:revisionPtr revIDLastSave="0" documentId="13_ncr:1_{64017ECB-8A8B-44D5-94E0-3FC1FA4B8804}" xr6:coauthVersionLast="47" xr6:coauthVersionMax="47" xr10:uidLastSave="{00000000-0000-0000-0000-000000000000}"/>
  <bookViews>
    <workbookView xWindow="-120" yWindow="-120" windowWidth="29040" windowHeight="15720" tabRatio="614" activeTab="4" xr2:uid="{00000000-000D-0000-FFFF-FFFF00000000}"/>
  </bookViews>
  <sheets>
    <sheet name="PL 1 - MN (Loai hinh truong)" sheetId="18" r:id="rId1"/>
    <sheet name="PL 2- MN (Trinh do DT)" sheetId="21" r:id="rId2"/>
    <sheet name="PL 3 - TH cap Tieu hoc" sheetId="17" r:id="rId3"/>
    <sheet name="PL 4 - TH cap THCS" sheetId="16" r:id="rId4"/>
    <sheet name="PL 5 - Tong hop chung" sheetId="19" r:id="rId5"/>
  </sheets>
  <definedNames>
    <definedName name="_xlnm._FilterDatabase" localSheetId="0" hidden="1">'PL 1 - MN (Loai hinh truong)'!$A$6:$M$97</definedName>
    <definedName name="_xlnm._FilterDatabase" localSheetId="1" hidden="1">'PL 2- MN (Trinh do DT)'!$A$6:$N$97</definedName>
    <definedName name="_xlnm.Print_Titles" localSheetId="0">'PL 1 - MN (Loai hinh truong)'!$5:$6</definedName>
    <definedName name="_xlnm.Print_Titles" localSheetId="1">'PL 2- MN (Trinh do DT)'!$5:$6</definedName>
    <definedName name="_xlnm.Print_Titles" localSheetId="2">'PL 3 - TH cap Tieu hoc'!$5:$6</definedName>
    <definedName name="_xlnm.Print_Titles" localSheetId="3">'PL 4 - TH cap THCS'!$5:$6</definedName>
  </definedNames>
  <calcPr calcId="181029"/>
</workbook>
</file>

<file path=xl/calcChain.xml><?xml version="1.0" encoding="utf-8"?>
<calcChain xmlns="http://schemas.openxmlformats.org/spreadsheetml/2006/main">
  <c r="C8" i="16" l="1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7" i="16"/>
  <c r="C100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7" i="17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7" i="21"/>
  <c r="N8" i="21"/>
  <c r="N9" i="21"/>
  <c r="N10" i="21"/>
  <c r="N11" i="21"/>
  <c r="N12" i="21"/>
  <c r="N13" i="21"/>
  <c r="N14" i="21"/>
  <c r="N15" i="21"/>
  <c r="N16" i="21"/>
  <c r="N17" i="21"/>
  <c r="N18" i="21"/>
  <c r="N19" i="21"/>
  <c r="N20" i="21"/>
  <c r="N21" i="21"/>
  <c r="N22" i="21"/>
  <c r="N23" i="21"/>
  <c r="N24" i="21"/>
  <c r="N25" i="21"/>
  <c r="N26" i="21"/>
  <c r="N27" i="21"/>
  <c r="N28" i="21"/>
  <c r="N29" i="21"/>
  <c r="N30" i="21"/>
  <c r="N31" i="21"/>
  <c r="N32" i="21"/>
  <c r="N33" i="21"/>
  <c r="N34" i="21"/>
  <c r="N35" i="21"/>
  <c r="N36" i="21"/>
  <c r="N37" i="21"/>
  <c r="N38" i="21"/>
  <c r="N39" i="21"/>
  <c r="N40" i="21"/>
  <c r="N41" i="21"/>
  <c r="N42" i="21"/>
  <c r="N43" i="21"/>
  <c r="N44" i="21"/>
  <c r="N45" i="21"/>
  <c r="N46" i="21"/>
  <c r="N47" i="21"/>
  <c r="N48" i="21"/>
  <c r="N49" i="21"/>
  <c r="N50" i="21"/>
  <c r="N51" i="21"/>
  <c r="N52" i="21"/>
  <c r="N53" i="21"/>
  <c r="N54" i="21"/>
  <c r="N55" i="21"/>
  <c r="N56" i="21"/>
  <c r="N57" i="21"/>
  <c r="N58" i="21"/>
  <c r="N59" i="21"/>
  <c r="N60" i="21"/>
  <c r="N61" i="21"/>
  <c r="N62" i="21"/>
  <c r="N63" i="21"/>
  <c r="N64" i="21"/>
  <c r="N65" i="21"/>
  <c r="N66" i="21"/>
  <c r="N67" i="21"/>
  <c r="N68" i="21"/>
  <c r="N69" i="21"/>
  <c r="N70" i="21"/>
  <c r="N71" i="21"/>
  <c r="N72" i="21"/>
  <c r="N73" i="21"/>
  <c r="N74" i="21"/>
  <c r="N75" i="21"/>
  <c r="N76" i="21"/>
  <c r="N77" i="21"/>
  <c r="N78" i="21"/>
  <c r="N79" i="21"/>
  <c r="N80" i="21"/>
  <c r="N81" i="21"/>
  <c r="N82" i="21"/>
  <c r="N83" i="21"/>
  <c r="N84" i="21"/>
  <c r="N85" i="21"/>
  <c r="N86" i="21"/>
  <c r="N87" i="21"/>
  <c r="N88" i="21"/>
  <c r="N89" i="21"/>
  <c r="N90" i="21"/>
  <c r="N91" i="21"/>
  <c r="N92" i="21"/>
  <c r="N93" i="21"/>
  <c r="N94" i="21"/>
  <c r="N95" i="21"/>
  <c r="N96" i="21"/>
  <c r="M8" i="21"/>
  <c r="M9" i="21"/>
  <c r="M10" i="21"/>
  <c r="M11" i="21"/>
  <c r="M12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M66" i="21"/>
  <c r="M67" i="21"/>
  <c r="M68" i="21"/>
  <c r="M69" i="21"/>
  <c r="M70" i="21"/>
  <c r="M71" i="21"/>
  <c r="M72" i="21"/>
  <c r="M73" i="21"/>
  <c r="M74" i="21"/>
  <c r="M75" i="21"/>
  <c r="M76" i="21"/>
  <c r="M77" i="21"/>
  <c r="M78" i="21"/>
  <c r="M79" i="21"/>
  <c r="M80" i="21"/>
  <c r="M81" i="21"/>
  <c r="M82" i="21"/>
  <c r="M83" i="21"/>
  <c r="M84" i="21"/>
  <c r="M85" i="21"/>
  <c r="M86" i="21"/>
  <c r="M87" i="21"/>
  <c r="M88" i="21"/>
  <c r="M89" i="21"/>
  <c r="M90" i="21"/>
  <c r="M91" i="21"/>
  <c r="M92" i="21"/>
  <c r="M93" i="21"/>
  <c r="M94" i="21"/>
  <c r="M95" i="21"/>
  <c r="M96" i="21"/>
  <c r="M7" i="21"/>
  <c r="J8" i="21"/>
  <c r="J9" i="21"/>
  <c r="J10" i="21"/>
  <c r="J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7" i="21"/>
  <c r="N7" i="21" s="1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7" i="18"/>
  <c r="K9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7" i="18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7" i="16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7" i="18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7" i="21"/>
  <c r="H96" i="16" l="1"/>
  <c r="I9" i="19" s="1"/>
  <c r="H100" i="17"/>
  <c r="L97" i="21"/>
  <c r="K97" i="21"/>
  <c r="I97" i="21"/>
  <c r="F97" i="21"/>
  <c r="E97" i="21"/>
  <c r="G97" i="21"/>
  <c r="C97" i="21"/>
  <c r="D97" i="21"/>
  <c r="H97" i="18"/>
  <c r="H7" i="19" s="1"/>
  <c r="M7" i="17"/>
  <c r="G100" i="17"/>
  <c r="G8" i="19" s="1"/>
  <c r="I97" i="18"/>
  <c r="I7" i="19" s="1"/>
  <c r="E97" i="18"/>
  <c r="E7" i="19" s="1"/>
  <c r="F97" i="18"/>
  <c r="F7" i="19" s="1"/>
  <c r="G97" i="18"/>
  <c r="G7" i="19" s="1"/>
  <c r="D97" i="18"/>
  <c r="D7" i="19" s="1"/>
  <c r="C97" i="18"/>
  <c r="C7" i="19" s="1"/>
  <c r="L97" i="18"/>
  <c r="L7" i="19" s="1"/>
  <c r="J97" i="18"/>
  <c r="J7" i="19" s="1"/>
  <c r="J100" i="17"/>
  <c r="J8" i="19" s="1"/>
  <c r="F100" i="17"/>
  <c r="F8" i="19" s="1"/>
  <c r="I100" i="17"/>
  <c r="I8" i="19" s="1"/>
  <c r="C8" i="19"/>
  <c r="E100" i="17"/>
  <c r="E8" i="19" s="1"/>
  <c r="D100" i="17"/>
  <c r="D8" i="19" s="1"/>
  <c r="I96" i="16"/>
  <c r="J9" i="19" s="1"/>
  <c r="C96" i="16"/>
  <c r="C9" i="19" s="1"/>
  <c r="F96" i="16"/>
  <c r="F9" i="19" s="1"/>
  <c r="E96" i="16"/>
  <c r="E9" i="19" s="1"/>
  <c r="D96" i="16"/>
  <c r="D9" i="19" s="1"/>
  <c r="E10" i="19" l="1"/>
  <c r="G10" i="19"/>
  <c r="D10" i="19"/>
  <c r="C10" i="19"/>
  <c r="F10" i="19"/>
  <c r="G96" i="16"/>
  <c r="H9" i="19" s="1"/>
  <c r="H97" i="21"/>
  <c r="M97" i="21"/>
  <c r="J97" i="21"/>
  <c r="K7" i="19"/>
  <c r="M7" i="19" s="1"/>
  <c r="M100" i="17"/>
  <c r="H8" i="19"/>
  <c r="J10" i="19"/>
  <c r="I10" i="19"/>
  <c r="M97" i="18"/>
  <c r="L100" i="17"/>
  <c r="L8" i="19" s="1"/>
  <c r="L10" i="19" s="1"/>
  <c r="J96" i="16"/>
  <c r="K9" i="19" s="1"/>
  <c r="M9" i="19" s="1"/>
  <c r="K100" i="17"/>
  <c r="K8" i="19" s="1"/>
  <c r="H10" i="19" l="1"/>
  <c r="N97" i="21"/>
  <c r="M8" i="19"/>
  <c r="M10" i="19" s="1"/>
  <c r="K10" i="19"/>
</calcChain>
</file>

<file path=xl/sharedStrings.xml><?xml version="1.0" encoding="utf-8"?>
<sst xmlns="http://schemas.openxmlformats.org/spreadsheetml/2006/main" count="460" uniqueCount="129">
  <si>
    <t>STT</t>
  </si>
  <si>
    <t>Mầm non</t>
  </si>
  <si>
    <t>THCS</t>
  </si>
  <si>
    <t>Tiểu học</t>
  </si>
  <si>
    <t>Sở GDĐT</t>
  </si>
  <si>
    <t>Phường Bắc Kạn</t>
  </si>
  <si>
    <t>Phường Bách Quang</t>
  </si>
  <si>
    <t>Phường Phan Đình Phùng</t>
  </si>
  <si>
    <t>Phường Quan Triều</t>
  </si>
  <si>
    <t>Phường Quyết Thắng</t>
  </si>
  <si>
    <t>Trường Cao đẳng Thái Nguyên</t>
  </si>
  <si>
    <t>Phường Sông Công</t>
  </si>
  <si>
    <t>Phường Linh Sơn</t>
  </si>
  <si>
    <t>Phường Tích Lương</t>
  </si>
  <si>
    <t>Phường Trung Thành</t>
  </si>
  <si>
    <t>Xã An Khánh</t>
  </si>
  <si>
    <t>Xã Bằng Thành</t>
  </si>
  <si>
    <t>Xã Bằng Vân</t>
  </si>
  <si>
    <t>Xã Bình Thành</t>
  </si>
  <si>
    <t>Xã Cẩm Giàng</t>
  </si>
  <si>
    <t>Xã Chợ Đồn</t>
  </si>
  <si>
    <t>Xã Chợ Rã</t>
  </si>
  <si>
    <t>Xã Đại Từ</t>
  </si>
  <si>
    <t>Xã Dân Tiến</t>
  </si>
  <si>
    <t>Xã Điềm Thụy</t>
  </si>
  <si>
    <t>Xã Đức Lương</t>
  </si>
  <si>
    <t>Xã Hiệp Lực</t>
  </si>
  <si>
    <t>Xã Hợp Thành</t>
  </si>
  <si>
    <t>Xã La Bằng</t>
  </si>
  <si>
    <t>Xã Na Rì</t>
  </si>
  <si>
    <t>Xã Nam Cường</t>
  </si>
  <si>
    <t>Xã Nam Hòa</t>
  </si>
  <si>
    <t>Xã Nghinh Tường</t>
  </si>
  <si>
    <t>Xã Phú Bình</t>
  </si>
  <si>
    <t>Xã Phú Lạc</t>
  </si>
  <si>
    <t>Xã Phú Lương</t>
  </si>
  <si>
    <t>Xã Phủ Thông</t>
  </si>
  <si>
    <t>Phường Phúc Thuận</t>
  </si>
  <si>
    <t>Xã Phong Quang</t>
  </si>
  <si>
    <t>Xã Quang Sơn</t>
  </si>
  <si>
    <t>Xã Sảng Mộc</t>
  </si>
  <si>
    <t>Xã Tân Cương</t>
  </si>
  <si>
    <t>Xã Tân Kỳ</t>
  </si>
  <si>
    <t>Xã Thần Sa</t>
  </si>
  <si>
    <t>Xã Trại Cau</t>
  </si>
  <si>
    <t>Xã Trần Phú</t>
  </si>
  <si>
    <t>Xã Văn Hán</t>
  </si>
  <si>
    <t>Xã Vĩnh Thông</t>
  </si>
  <si>
    <t>Xã Võ Nhai</t>
  </si>
  <si>
    <t>Xã Xuân Dương</t>
  </si>
  <si>
    <t>Xã Yên Bình</t>
  </si>
  <si>
    <t>Xã Yên Trạch</t>
  </si>
  <si>
    <t>Xã Phú Đình</t>
  </si>
  <si>
    <t>Xã Quân Chu</t>
  </si>
  <si>
    <t>Xã Tân Thành</t>
  </si>
  <si>
    <t>Phường Đức Xuân</t>
  </si>
  <si>
    <t>Xã Đại Phúc</t>
  </si>
  <si>
    <t>Xã Cao Minh</t>
  </si>
  <si>
    <t>Xã Vô Tranh</t>
  </si>
  <si>
    <t>Xã Nà Phặc</t>
  </si>
  <si>
    <t>Xã Đồng Hỷ</t>
  </si>
  <si>
    <t>Xã Nghĩa Tá</t>
  </si>
  <si>
    <t>Xã Thành Công</t>
  </si>
  <si>
    <t>Phường Bá Xuyên</t>
  </si>
  <si>
    <t>Xã Bạch Thông</t>
  </si>
  <si>
    <t>Xã Bình Yên</t>
  </si>
  <si>
    <t>Xã Côn Minh</t>
  </si>
  <si>
    <t>Xã Cường Lợi</t>
  </si>
  <si>
    <t>Xã Đồng Phúc</t>
  </si>
  <si>
    <t>Xã La Hiên</t>
  </si>
  <si>
    <t>Xã Lam Vỹ</t>
  </si>
  <si>
    <t>Xã Ngân Sơn</t>
  </si>
  <si>
    <t>Xã Tân Khánh</t>
  </si>
  <si>
    <t>Xã Yên Thịnh</t>
  </si>
  <si>
    <t>Phường Vạn Xuân</t>
  </si>
  <si>
    <t>Xã Thượng Quan</t>
  </si>
  <si>
    <t>Xã Vạn Phú</t>
  </si>
  <si>
    <t>Xã Nghiên Loan</t>
  </si>
  <si>
    <t>Xã Phúc Lộc</t>
  </si>
  <si>
    <t>Xã Thanh Mai</t>
  </si>
  <si>
    <t>Xã Thanh Thịnh</t>
  </si>
  <si>
    <t>Xã Thượng Minh</t>
  </si>
  <si>
    <t>Xã Tràng Xá</t>
  </si>
  <si>
    <t>Xã Phượng Tiến</t>
  </si>
  <si>
    <t>Xã Kim Phượng</t>
  </si>
  <si>
    <t>Phường Gia Sàng</t>
  </si>
  <si>
    <t>Xã Yên Phong</t>
  </si>
  <si>
    <t>Phường Phổ Yên</t>
  </si>
  <si>
    <t>Xã Chợ Mới</t>
  </si>
  <si>
    <t>Xã Kha Sơn</t>
  </si>
  <si>
    <t>Xã Phú Thịnh</t>
  </si>
  <si>
    <t>Xã Phú Xuyên</t>
  </si>
  <si>
    <t>Xã Quảng Bạch</t>
  </si>
  <si>
    <t>Xã Trung Hội</t>
  </si>
  <si>
    <t>Xã Văn Lang</t>
  </si>
  <si>
    <t>Từ trung cấp lên đại học</t>
  </si>
  <si>
    <t xml:space="preserve">Biên chế </t>
  </si>
  <si>
    <t>Hợp đồng khoán</t>
  </si>
  <si>
    <t>Xã/phường</t>
  </si>
  <si>
    <t>Số giáo viên công lập</t>
  </si>
  <si>
    <t>Số tiền truy lĩnh của giáo viên công lập</t>
  </si>
  <si>
    <t>Tổng cộng</t>
  </si>
  <si>
    <t>Hợp đồng NĐ111</t>
  </si>
  <si>
    <t>Tổng số giáo viên</t>
  </si>
  <si>
    <t>Xã Ba Bể</t>
  </si>
  <si>
    <t>Xã Định Hóa</t>
  </si>
  <si>
    <t>Xã Văn Lăng</t>
  </si>
  <si>
    <t>Giáo viên ngoài công lập</t>
  </si>
  <si>
    <t>Tổng cộng công lập</t>
  </si>
  <si>
    <t>Số tiền truy lĩnh của giáo viên tư thục</t>
  </si>
  <si>
    <t>Cấp học</t>
  </si>
  <si>
    <t>Tổng cộng số tiền truy lĩnh</t>
  </si>
  <si>
    <t>Tổng số tiền truy lĩnh</t>
  </si>
  <si>
    <t>Từ trung cấp lên cao đẳng</t>
  </si>
  <si>
    <t>Số tiền truy lĩnh của giáo viên ngoài công lập</t>
  </si>
  <si>
    <t>Tổng cộng ngoài công lập</t>
  </si>
  <si>
    <t>Số giáo viên 
công lập</t>
  </si>
  <si>
    <t>Tổng cộng 
công lập</t>
  </si>
  <si>
    <t>TỔNG HỢP CBQL, GIÁO VIÊN ĐỀ NGHỊ TRUY LĨNH KINH PHÍ ĐÀO TẠO NÂNG TRÌNH ĐỘ CHUẨN ĐƯỢC ĐÀO TẠO - CẤP MẦM NON
THEO LOẠI HÌNH TRƯỜNG</t>
  </si>
  <si>
    <t>TỔNG HỢP CBQL, GIÁO VIÊN ĐỀ NGHỊ TRUY LĨNH KINH PHÍ ĐÀO TẠO NÂNG TRÌNH ĐỘ CHUẨN ĐƯỢC ĐÀO TẠO - CẤP MẦM NON
THEO TRÌNH ĐỘ ĐÀO TẠO</t>
  </si>
  <si>
    <t>TỔNG HỢP CBQL, GIÁO VIÊN ĐỀ NGHỊ TRUY LĨNH KINH PHÍ ĐÀO TẠO NÂNG TRÌNH ĐỘ CHUẨN ĐƯỢC ĐÀO TẠO - CẤP TIỂU HỌC</t>
  </si>
  <si>
    <t>TỔNG HỢP CBQL, GIÁO VIÊN ĐỀ NGHỊ TRUY LĨNH KINH PHÍ ĐÀO TẠO NÂNG TRÌNH ĐỘ CHUẨN ĐƯỢC ĐÀO TẠO - CẤP THCS</t>
  </si>
  <si>
    <t>TỔNG HỢP TRUY LĨNH KINH PHÍ ĐÀO TẠO NÂNG CHUẨN TRÌNH ĐỘ ĐƯỢC ĐÀO TẠO</t>
  </si>
  <si>
    <t>(Kèm theo Báo cáo số: 2763 /SGDĐT-TCHC ngày 27/5/2026 của Sở GDĐT tỉnh Thái Nguyên)</t>
  </si>
  <si>
    <t>Phụ lục 1</t>
  </si>
  <si>
    <t>Phụ lục 2</t>
  </si>
  <si>
    <t>Phụ lục 3</t>
  </si>
  <si>
    <t>Phụ lục 4</t>
  </si>
  <si>
    <t>Phụ lục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</si>
</sst>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6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.VnTime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1"/>
      <scheme val="minor"/>
    </font>
    <font>
      <sz val="12"/>
      <color theme="1"/>
      <name val="Calibri"/>
      <family val="1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2" fillId="0" borderId="0"/>
    <xf numFmtId="43" fontId="12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2" fillId="0" borderId="3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3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3" fillId="0" borderId="3" xfId="2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166" fontId="2" fillId="0" borderId="3" xfId="2" applyNumberFormat="1" applyFont="1" applyBorder="1" applyAlignment="1">
      <alignment vertical="center"/>
    </xf>
    <xf numFmtId="166" fontId="3" fillId="0" borderId="3" xfId="2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166" fontId="14" fillId="0" borderId="0" xfId="2" applyNumberFormat="1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66" fontId="14" fillId="0" borderId="3" xfId="2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166" fontId="15" fillId="0" borderId="3" xfId="2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6" fontId="14" fillId="0" borderId="3" xfId="2" applyNumberFormat="1" applyFont="1" applyBorder="1" applyAlignment="1">
      <alignment horizontal="center" vertical="center"/>
    </xf>
    <xf numFmtId="166" fontId="15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37" fontId="2" fillId="0" borderId="3" xfId="2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</cellXfs>
  <cellStyles count="15">
    <cellStyle name="Bình thường 2" xfId="4" xr:uid="{A5A458BA-97AF-4CAD-9A36-9915412D70E8}"/>
    <cellStyle name="Chuẩn 2 2" xfId="5" xr:uid="{211BCF1C-6793-4CDB-B5F9-C2A651046BC4}"/>
    <cellStyle name="Chuẩn 2 86" xfId="6" xr:uid="{905FF557-D16B-493D-89A2-B9CB53332AD1}"/>
    <cellStyle name="Comma" xfId="2" builtinId="3"/>
    <cellStyle name="Comma 2" xfId="14" xr:uid="{7136AC31-875E-41A6-87E6-C90696F711D6}"/>
    <cellStyle name="Normal" xfId="0" builtinId="0"/>
    <cellStyle name="Normal 2" xfId="1" xr:uid="{00000000-0005-0000-0000-000000000000}"/>
    <cellStyle name="Normal 3" xfId="3" xr:uid="{F4D89B15-5304-4B4D-9E6B-CBD6811565F6}"/>
    <cellStyle name="Normal 3 2" xfId="9" xr:uid="{5F9F10EF-5580-449B-8F1F-D0E0F9127BDB}"/>
    <cellStyle name="Normal 4" xfId="7" xr:uid="{FF8CE803-5F5D-4468-A776-DB1B7AC4AD94}"/>
    <cellStyle name="Normal 4 2" xfId="11" xr:uid="{29FCF873-7EA1-4472-B167-4E8AF6AD5F76}"/>
    <cellStyle name="Normal 5" xfId="8" xr:uid="{6BC6DDAC-A3B6-4C15-AE2D-865E014E2909}"/>
    <cellStyle name="Normal 5 2" xfId="12" xr:uid="{3769FD71-CB0B-434B-85AD-D2101C37C9E5}"/>
    <cellStyle name="Normal 6" xfId="10" xr:uid="{9BB98373-8D89-4DB3-AA0A-96AA103884BB}"/>
    <cellStyle name="Normal 7" xfId="13" xr:uid="{A134844A-5574-4D4A-A202-F6E2EA7F4F95}"/>
  </cellStyles>
  <dxfs count="25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2" defaultTableStyle="TableStyleMedium2" defaultPivotStyle="PivotStyleLight16">
    <tableStyle name="PL III - Da TN, chua ho tro-style" pivot="0" count="3" xr9:uid="{FB5C7461-7AA7-46F0-8EC4-68D0EBC26D9F}">
      <tableStyleElement type="headerRow" dxfId="24"/>
      <tableStyleElement type="firstRowStripe" dxfId="23"/>
      <tableStyleElement type="secondRowStripe" dxfId="22"/>
    </tableStyle>
    <tableStyle name="PL III - Da TN, chua ho tro-style 10" pivot="0" count="2" xr9:uid="{04D36C19-BF4D-40FC-8A38-7D83D5CF1B4C}">
      <tableStyleElement type="firstRowStripe" dxfId="21"/>
      <tableStyleElement type="secondRowStripe" dxfId="20"/>
    </tableStyle>
    <tableStyle name="PL III - Da TN, chua ho tro-style 2" pivot="0" count="2" xr9:uid="{4F785216-E6E6-4B92-8160-E5116892915D}">
      <tableStyleElement type="firstRowStripe" dxfId="19"/>
      <tableStyleElement type="secondRowStripe" dxfId="18"/>
    </tableStyle>
    <tableStyle name="PL III - Da TN, chua ho tro-style 2 2" pivot="0" count="2" xr9:uid="{7B686C0D-C632-4AE7-AFE3-127CD265405E}">
      <tableStyleElement type="firstRowStripe" dxfId="17"/>
      <tableStyleElement type="secondRowStripe" dxfId="16"/>
    </tableStyle>
    <tableStyle name="PL III - Da TN, chua ho tro-style 2 3" pivot="0" count="2" xr9:uid="{109A7838-AD52-4A67-9827-8DF74E8ED05A}">
      <tableStyleElement type="firstRowStripe" dxfId="15"/>
      <tableStyleElement type="secondRowStripe" dxfId="14"/>
    </tableStyle>
    <tableStyle name="PL III - Da TN, chua ho tro-style 3" pivot="0" count="2" xr9:uid="{86CDF9B0-99DB-4BBD-83CE-2C1E430A028A}">
      <tableStyleElement type="firstRowStripe" dxfId="13"/>
      <tableStyleElement type="secondRowStripe" dxfId="12"/>
    </tableStyle>
    <tableStyle name="PL III - Da TN, chua ho tro-style 4" pivot="0" count="2" xr9:uid="{0BDBB3E0-7050-4087-B7DF-76A88008BD27}">
      <tableStyleElement type="firstRowStripe" dxfId="11"/>
      <tableStyleElement type="secondRowStripe" dxfId="10"/>
    </tableStyle>
    <tableStyle name="PL III - Da TN, chua ho tro-style 5" pivot="0" count="2" xr9:uid="{CB0E5AFD-5DEA-4268-B728-04B44586E076}">
      <tableStyleElement type="firstRowStripe" dxfId="9"/>
      <tableStyleElement type="secondRowStripe" dxfId="8"/>
    </tableStyle>
    <tableStyle name="PL III - Da TN, chua ho tro-style 6" pivot="0" count="2" xr9:uid="{6708C4DB-24A3-427A-8C8B-65A4A0EAC138}">
      <tableStyleElement type="firstRowStripe" dxfId="7"/>
      <tableStyleElement type="secondRowStripe" dxfId="6"/>
    </tableStyle>
    <tableStyle name="PL III - Da TN, chua ho tro-style 7" pivot="0" count="2" xr9:uid="{5E48F7C8-693D-49B1-B03D-CD686126ACBE}">
      <tableStyleElement type="firstRowStripe" dxfId="5"/>
      <tableStyleElement type="secondRowStripe" dxfId="4"/>
    </tableStyle>
    <tableStyle name="PL III - Da TN, chua ho tro-style 8" pivot="0" count="2" xr9:uid="{A4C81FC2-51F9-46EF-BC83-9864F43A3B73}">
      <tableStyleElement type="firstRowStripe" dxfId="3"/>
      <tableStyleElement type="secondRowStripe" dxfId="2"/>
    </tableStyle>
    <tableStyle name="PL III - Da TN, chua ho tro-style 9" pivot="0" count="2" xr9:uid="{652AAE4A-495F-4594-B96B-0DCDFA7F5C01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4B284-5A80-4538-BE73-ABD3E9462DE7}">
  <sheetPr codeName="Trang_tính2"/>
  <dimension ref="A1:M97"/>
  <sheetViews>
    <sheetView showZeros="0" workbookViewId="0">
      <selection activeCell="M1" sqref="M1"/>
    </sheetView>
  </sheetViews>
  <sheetFormatPr defaultColWidth="9.140625" defaultRowHeight="15"/>
  <cols>
    <col min="1" max="1" width="5.28515625" style="2" customWidth="1"/>
    <col min="2" max="2" width="23.85546875" style="1" customWidth="1"/>
    <col min="3" max="3" width="9" style="25" customWidth="1"/>
    <col min="4" max="4" width="7.5703125" style="2" customWidth="1"/>
    <col min="5" max="5" width="11.5703125" style="2" customWidth="1"/>
    <col min="6" max="7" width="9" style="2" customWidth="1"/>
    <col min="8" max="8" width="17.28515625" style="2" customWidth="1"/>
    <col min="9" max="10" width="17.28515625" style="13" customWidth="1"/>
    <col min="11" max="11" width="16.5703125" style="2" customWidth="1"/>
    <col min="12" max="12" width="14.42578125" style="2" customWidth="1"/>
    <col min="13" max="13" width="16.42578125" style="2" customWidth="1"/>
    <col min="14" max="16384" width="9.140625" style="1"/>
  </cols>
  <sheetData>
    <row r="1" spans="1:13">
      <c r="A1" s="1"/>
      <c r="B1" s="21"/>
      <c r="C1" s="2"/>
      <c r="I1" s="2"/>
      <c r="J1" s="2"/>
      <c r="M1" s="39" t="s">
        <v>124</v>
      </c>
    </row>
    <row r="2" spans="1:13" s="5" customFormat="1" ht="32.25" customHeight="1">
      <c r="A2" s="42" t="s">
        <v>118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5" customFormat="1" ht="18.75" customHeight="1">
      <c r="A3" s="43" t="s">
        <v>123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s="5" customFormat="1" ht="4.5" customHeight="1">
      <c r="A4" s="7"/>
      <c r="B4" s="7"/>
      <c r="C4" s="22"/>
      <c r="D4" s="7"/>
      <c r="E4" s="7"/>
      <c r="F4" s="7"/>
      <c r="G4" s="7"/>
      <c r="H4" s="7"/>
      <c r="I4" s="11"/>
      <c r="J4" s="11"/>
      <c r="K4" s="7"/>
      <c r="L4" s="7"/>
      <c r="M4" s="7"/>
    </row>
    <row r="5" spans="1:13" s="7" customFormat="1" ht="23.25" customHeight="1">
      <c r="A5" s="49" t="s">
        <v>0</v>
      </c>
      <c r="B5" s="49" t="s">
        <v>98</v>
      </c>
      <c r="C5" s="48" t="s">
        <v>103</v>
      </c>
      <c r="D5" s="45" t="s">
        <v>99</v>
      </c>
      <c r="E5" s="47"/>
      <c r="F5" s="46"/>
      <c r="G5" s="44" t="s">
        <v>107</v>
      </c>
      <c r="H5" s="45" t="s">
        <v>100</v>
      </c>
      <c r="I5" s="47"/>
      <c r="J5" s="47"/>
      <c r="K5" s="46"/>
      <c r="L5" s="44" t="s">
        <v>109</v>
      </c>
      <c r="M5" s="44" t="s">
        <v>111</v>
      </c>
    </row>
    <row r="6" spans="1:13" s="9" customFormat="1" ht="53.25" customHeight="1">
      <c r="A6" s="50"/>
      <c r="B6" s="50"/>
      <c r="C6" s="48"/>
      <c r="D6" s="6" t="s">
        <v>96</v>
      </c>
      <c r="E6" s="6" t="s">
        <v>102</v>
      </c>
      <c r="F6" s="15" t="s">
        <v>97</v>
      </c>
      <c r="G6" s="44"/>
      <c r="H6" s="6" t="s">
        <v>96</v>
      </c>
      <c r="I6" s="14" t="s">
        <v>102</v>
      </c>
      <c r="J6" s="14" t="s">
        <v>97</v>
      </c>
      <c r="K6" s="6" t="s">
        <v>108</v>
      </c>
      <c r="L6" s="44"/>
      <c r="M6" s="44"/>
    </row>
    <row r="7" spans="1:13" ht="19.5" customHeight="1">
      <c r="A7" s="3">
        <f>SUBTOTAL(3,$B$7:B7)</f>
        <v>1</v>
      </c>
      <c r="B7" s="4" t="s">
        <v>63</v>
      </c>
      <c r="C7" s="23">
        <f>SUM(D7:G7)</f>
        <v>11</v>
      </c>
      <c r="D7" s="3">
        <v>8</v>
      </c>
      <c r="E7" s="3">
        <v>0</v>
      </c>
      <c r="F7" s="3">
        <v>0</v>
      </c>
      <c r="G7" s="3">
        <v>3</v>
      </c>
      <c r="H7" s="10">
        <v>200100000</v>
      </c>
      <c r="I7" s="10"/>
      <c r="J7" s="10"/>
      <c r="K7" s="68">
        <f>SUM(H7:J7)</f>
        <v>200100000</v>
      </c>
      <c r="L7" s="10">
        <v>67000000</v>
      </c>
      <c r="M7" s="10">
        <f>K7+L7</f>
        <v>267100000</v>
      </c>
    </row>
    <row r="8" spans="1:13" ht="19.5" customHeight="1">
      <c r="A8" s="3">
        <f>SUBTOTAL(3,$B$7:B8)</f>
        <v>2</v>
      </c>
      <c r="B8" s="4" t="s">
        <v>5</v>
      </c>
      <c r="C8" s="23">
        <f t="shared" ref="C8:C71" si="0">SUM(D8:G8)</f>
        <v>6</v>
      </c>
      <c r="D8" s="3">
        <v>3</v>
      </c>
      <c r="E8" s="3">
        <v>0</v>
      </c>
      <c r="F8" s="3">
        <v>0</v>
      </c>
      <c r="G8" s="3">
        <v>3</v>
      </c>
      <c r="H8" s="10">
        <v>67734000</v>
      </c>
      <c r="I8" s="10"/>
      <c r="J8" s="10"/>
      <c r="K8" s="68">
        <f t="shared" ref="K8:K71" si="1">SUM(H8:J8)</f>
        <v>67734000</v>
      </c>
      <c r="L8" s="10">
        <v>67734000</v>
      </c>
      <c r="M8" s="10">
        <f t="shared" ref="M8:M71" si="2">K8+L8</f>
        <v>135468000</v>
      </c>
    </row>
    <row r="9" spans="1:13" ht="19.5" customHeight="1">
      <c r="A9" s="3">
        <f>SUBTOTAL(3,$B$7:B9)</f>
        <v>3</v>
      </c>
      <c r="B9" s="4" t="s">
        <v>6</v>
      </c>
      <c r="C9" s="23">
        <f t="shared" si="0"/>
        <v>9</v>
      </c>
      <c r="D9" s="3">
        <v>6</v>
      </c>
      <c r="E9" s="3">
        <v>0</v>
      </c>
      <c r="F9" s="3">
        <v>1</v>
      </c>
      <c r="G9" s="3">
        <v>2</v>
      </c>
      <c r="H9" s="10">
        <v>138100000</v>
      </c>
      <c r="I9" s="10"/>
      <c r="J9" s="10">
        <v>27600000</v>
      </c>
      <c r="K9" s="68">
        <f t="shared" si="1"/>
        <v>165700000</v>
      </c>
      <c r="L9" s="10">
        <v>55500000</v>
      </c>
      <c r="M9" s="10">
        <f t="shared" si="2"/>
        <v>221200000</v>
      </c>
    </row>
    <row r="10" spans="1:13" ht="19.5" customHeight="1">
      <c r="A10" s="3">
        <f>SUBTOTAL(3,$B$7:B10)</f>
        <v>4</v>
      </c>
      <c r="B10" s="4" t="s">
        <v>55</v>
      </c>
      <c r="C10" s="23">
        <f t="shared" si="0"/>
        <v>9</v>
      </c>
      <c r="D10" s="3">
        <v>8</v>
      </c>
      <c r="E10" s="3">
        <v>0</v>
      </c>
      <c r="F10" s="3">
        <v>0</v>
      </c>
      <c r="G10" s="3">
        <v>1</v>
      </c>
      <c r="H10" s="10">
        <v>183624000</v>
      </c>
      <c r="I10" s="10"/>
      <c r="J10" s="10"/>
      <c r="K10" s="68">
        <f t="shared" si="1"/>
        <v>183624000</v>
      </c>
      <c r="L10" s="10">
        <v>27900000</v>
      </c>
      <c r="M10" s="10">
        <f t="shared" si="2"/>
        <v>211524000</v>
      </c>
    </row>
    <row r="11" spans="1:13" ht="19.5" customHeight="1">
      <c r="A11" s="3">
        <f>SUBTOTAL(3,$B$7:B11)</f>
        <v>5</v>
      </c>
      <c r="B11" s="4" t="s">
        <v>85</v>
      </c>
      <c r="C11" s="23">
        <f t="shared" si="0"/>
        <v>6</v>
      </c>
      <c r="D11" s="3">
        <v>2</v>
      </c>
      <c r="E11" s="3">
        <v>0</v>
      </c>
      <c r="F11" s="3">
        <v>0</v>
      </c>
      <c r="G11" s="3">
        <v>4</v>
      </c>
      <c r="H11" s="10">
        <v>57600000</v>
      </c>
      <c r="I11" s="10"/>
      <c r="J11" s="10"/>
      <c r="K11" s="68">
        <f t="shared" si="1"/>
        <v>57600000</v>
      </c>
      <c r="L11" s="10">
        <v>113000000</v>
      </c>
      <c r="M11" s="10">
        <f t="shared" si="2"/>
        <v>170600000</v>
      </c>
    </row>
    <row r="12" spans="1:13" ht="19.5" customHeight="1">
      <c r="A12" s="3">
        <f>SUBTOTAL(3,$B$7:B12)</f>
        <v>6</v>
      </c>
      <c r="B12" s="4" t="s">
        <v>12</v>
      </c>
      <c r="C12" s="23">
        <f t="shared" si="0"/>
        <v>17</v>
      </c>
      <c r="D12" s="3">
        <v>8</v>
      </c>
      <c r="E12" s="3">
        <v>4</v>
      </c>
      <c r="F12" s="3">
        <v>0</v>
      </c>
      <c r="G12" s="3">
        <v>5</v>
      </c>
      <c r="H12" s="10">
        <v>219300000</v>
      </c>
      <c r="I12" s="10">
        <v>108000000</v>
      </c>
      <c r="J12" s="10"/>
      <c r="K12" s="68">
        <f t="shared" si="1"/>
        <v>327300000</v>
      </c>
      <c r="L12" s="10">
        <v>107850000</v>
      </c>
      <c r="M12" s="10">
        <f t="shared" si="2"/>
        <v>435150000</v>
      </c>
    </row>
    <row r="13" spans="1:13" ht="19.5" customHeight="1">
      <c r="A13" s="3">
        <f>SUBTOTAL(3,$B$7:B13)</f>
        <v>7</v>
      </c>
      <c r="B13" s="4" t="s">
        <v>7</v>
      </c>
      <c r="C13" s="23">
        <f t="shared" si="0"/>
        <v>13</v>
      </c>
      <c r="D13" s="3">
        <v>8</v>
      </c>
      <c r="E13" s="3">
        <v>3</v>
      </c>
      <c r="F13" s="3">
        <v>2</v>
      </c>
      <c r="G13" s="3">
        <v>0</v>
      </c>
      <c r="H13" s="10">
        <v>208100000</v>
      </c>
      <c r="I13" s="10">
        <v>80400000</v>
      </c>
      <c r="J13" s="10">
        <v>54900000</v>
      </c>
      <c r="K13" s="68">
        <f t="shared" si="1"/>
        <v>343400000</v>
      </c>
      <c r="L13" s="10"/>
      <c r="M13" s="10">
        <f t="shared" si="2"/>
        <v>343400000</v>
      </c>
    </row>
    <row r="14" spans="1:13" ht="19.5" customHeight="1">
      <c r="A14" s="3">
        <f>SUBTOTAL(3,$B$7:B14)</f>
        <v>8</v>
      </c>
      <c r="B14" s="4" t="s">
        <v>87</v>
      </c>
      <c r="C14" s="23">
        <f t="shared" si="0"/>
        <v>25</v>
      </c>
      <c r="D14" s="3">
        <v>13</v>
      </c>
      <c r="E14" s="3">
        <v>3</v>
      </c>
      <c r="F14" s="3">
        <v>0</v>
      </c>
      <c r="G14" s="3">
        <v>9</v>
      </c>
      <c r="H14" s="10">
        <v>365434000</v>
      </c>
      <c r="I14" s="10">
        <v>50042000</v>
      </c>
      <c r="J14" s="10"/>
      <c r="K14" s="68">
        <f t="shared" si="1"/>
        <v>415476000</v>
      </c>
      <c r="L14" s="10">
        <v>202426000</v>
      </c>
      <c r="M14" s="10">
        <f t="shared" si="2"/>
        <v>617902000</v>
      </c>
    </row>
    <row r="15" spans="1:13" ht="19.5" customHeight="1">
      <c r="A15" s="3">
        <f>SUBTOTAL(3,$B$7:B15)</f>
        <v>9</v>
      </c>
      <c r="B15" s="4" t="s">
        <v>37</v>
      </c>
      <c r="C15" s="23">
        <f t="shared" si="0"/>
        <v>23</v>
      </c>
      <c r="D15" s="3">
        <v>16</v>
      </c>
      <c r="E15" s="3">
        <v>7</v>
      </c>
      <c r="F15" s="3">
        <v>0</v>
      </c>
      <c r="G15" s="3">
        <v>0</v>
      </c>
      <c r="H15" s="10">
        <v>447512000</v>
      </c>
      <c r="I15" s="10">
        <v>199512000</v>
      </c>
      <c r="J15" s="10"/>
      <c r="K15" s="68">
        <f t="shared" si="1"/>
        <v>647024000</v>
      </c>
      <c r="L15" s="10"/>
      <c r="M15" s="10">
        <f t="shared" si="2"/>
        <v>647024000</v>
      </c>
    </row>
    <row r="16" spans="1:13" ht="19.5" customHeight="1">
      <c r="A16" s="3">
        <f>SUBTOTAL(3,$B$7:B16)</f>
        <v>10</v>
      </c>
      <c r="B16" s="4" t="s">
        <v>8</v>
      </c>
      <c r="C16" s="23">
        <f t="shared" si="0"/>
        <v>7</v>
      </c>
      <c r="D16" s="3">
        <v>2</v>
      </c>
      <c r="E16" s="3">
        <v>4</v>
      </c>
      <c r="F16" s="3">
        <v>0</v>
      </c>
      <c r="G16" s="3">
        <v>1</v>
      </c>
      <c r="H16" s="10">
        <v>54900000</v>
      </c>
      <c r="I16" s="10">
        <v>101850000</v>
      </c>
      <c r="J16" s="10"/>
      <c r="K16" s="68">
        <f t="shared" si="1"/>
        <v>156750000</v>
      </c>
      <c r="L16" s="10">
        <v>27000000</v>
      </c>
      <c r="M16" s="10">
        <f t="shared" si="2"/>
        <v>183750000</v>
      </c>
    </row>
    <row r="17" spans="1:13" ht="19.5" customHeight="1">
      <c r="A17" s="3">
        <f>SUBTOTAL(3,$B$7:B17)</f>
        <v>11</v>
      </c>
      <c r="B17" s="4" t="s">
        <v>9</v>
      </c>
      <c r="C17" s="23">
        <f t="shared" si="0"/>
        <v>13</v>
      </c>
      <c r="D17" s="3">
        <v>8</v>
      </c>
      <c r="E17" s="3">
        <v>0</v>
      </c>
      <c r="F17" s="3">
        <v>0</v>
      </c>
      <c r="G17" s="3">
        <v>5</v>
      </c>
      <c r="H17" s="10">
        <v>192490000</v>
      </c>
      <c r="I17" s="10"/>
      <c r="J17" s="10"/>
      <c r="K17" s="68">
        <f t="shared" si="1"/>
        <v>192490000</v>
      </c>
      <c r="L17" s="10">
        <v>140400000</v>
      </c>
      <c r="M17" s="10">
        <f t="shared" si="2"/>
        <v>332890000</v>
      </c>
    </row>
    <row r="18" spans="1:13" ht="19.5" customHeight="1">
      <c r="A18" s="3">
        <f>SUBTOTAL(3,$B$7:B18)</f>
        <v>12</v>
      </c>
      <c r="B18" s="4" t="s">
        <v>11</v>
      </c>
      <c r="C18" s="23">
        <f t="shared" si="0"/>
        <v>8</v>
      </c>
      <c r="D18" s="3">
        <v>5</v>
      </c>
      <c r="E18" s="3">
        <v>2</v>
      </c>
      <c r="F18" s="3">
        <v>0</v>
      </c>
      <c r="G18" s="3">
        <v>1</v>
      </c>
      <c r="H18" s="10">
        <v>130906000</v>
      </c>
      <c r="I18" s="10">
        <v>58756000</v>
      </c>
      <c r="J18" s="10"/>
      <c r="K18" s="68">
        <f t="shared" si="1"/>
        <v>189662000</v>
      </c>
      <c r="L18" s="10">
        <v>27000000</v>
      </c>
      <c r="M18" s="10">
        <f t="shared" si="2"/>
        <v>216662000</v>
      </c>
    </row>
    <row r="19" spans="1:13" ht="19.5" customHeight="1">
      <c r="A19" s="3">
        <f>SUBTOTAL(3,$B$7:B19)</f>
        <v>13</v>
      </c>
      <c r="B19" s="4" t="s">
        <v>13</v>
      </c>
      <c r="C19" s="23">
        <f t="shared" si="0"/>
        <v>5</v>
      </c>
      <c r="D19" s="3">
        <v>3</v>
      </c>
      <c r="E19" s="3">
        <v>0</v>
      </c>
      <c r="F19" s="3">
        <v>1</v>
      </c>
      <c r="G19" s="3">
        <v>1</v>
      </c>
      <c r="H19" s="10">
        <v>78450000</v>
      </c>
      <c r="I19" s="10"/>
      <c r="J19" s="10">
        <v>27000000</v>
      </c>
      <c r="K19" s="68">
        <f t="shared" si="1"/>
        <v>105450000</v>
      </c>
      <c r="L19" s="10">
        <v>27000000</v>
      </c>
      <c r="M19" s="10">
        <f t="shared" si="2"/>
        <v>132450000</v>
      </c>
    </row>
    <row r="20" spans="1:13" ht="19.5" customHeight="1">
      <c r="A20" s="3">
        <f>SUBTOTAL(3,$B$7:B20)</f>
        <v>14</v>
      </c>
      <c r="B20" s="4" t="s">
        <v>14</v>
      </c>
      <c r="C20" s="23">
        <f t="shared" si="0"/>
        <v>23</v>
      </c>
      <c r="D20" s="3">
        <v>21</v>
      </c>
      <c r="E20" s="3">
        <v>2</v>
      </c>
      <c r="F20" s="3">
        <v>0</v>
      </c>
      <c r="G20" s="3">
        <v>0</v>
      </c>
      <c r="H20" s="10">
        <v>528600000</v>
      </c>
      <c r="I20" s="10">
        <v>55800000</v>
      </c>
      <c r="J20" s="10"/>
      <c r="K20" s="68">
        <f t="shared" si="1"/>
        <v>584400000</v>
      </c>
      <c r="L20" s="10"/>
      <c r="M20" s="10">
        <f t="shared" si="2"/>
        <v>584400000</v>
      </c>
    </row>
    <row r="21" spans="1:13" ht="19.5" customHeight="1">
      <c r="A21" s="3">
        <f>SUBTOTAL(3,$B$7:B21)</f>
        <v>15</v>
      </c>
      <c r="B21" s="4" t="s">
        <v>74</v>
      </c>
      <c r="C21" s="23">
        <f t="shared" si="0"/>
        <v>27</v>
      </c>
      <c r="D21" s="3">
        <v>18</v>
      </c>
      <c r="E21" s="3">
        <v>6</v>
      </c>
      <c r="F21" s="3">
        <v>3</v>
      </c>
      <c r="G21" s="3">
        <v>0</v>
      </c>
      <c r="H21" s="10">
        <v>514146000</v>
      </c>
      <c r="I21" s="10">
        <v>176688000</v>
      </c>
      <c r="J21" s="10">
        <v>74850000</v>
      </c>
      <c r="K21" s="68">
        <f t="shared" si="1"/>
        <v>765684000</v>
      </c>
      <c r="L21" s="10"/>
      <c r="M21" s="10">
        <f t="shared" si="2"/>
        <v>765684000</v>
      </c>
    </row>
    <row r="22" spans="1:13" ht="19.5" customHeight="1">
      <c r="A22" s="3">
        <f>SUBTOTAL(3,$B$7:B22)</f>
        <v>16</v>
      </c>
      <c r="B22" s="4" t="s">
        <v>15</v>
      </c>
      <c r="C22" s="23">
        <f t="shared" si="0"/>
        <v>10</v>
      </c>
      <c r="D22" s="3">
        <v>10</v>
      </c>
      <c r="E22" s="3">
        <v>0</v>
      </c>
      <c r="F22" s="3">
        <v>0</v>
      </c>
      <c r="G22" s="3">
        <v>0</v>
      </c>
      <c r="H22" s="10">
        <v>231650000</v>
      </c>
      <c r="I22" s="10"/>
      <c r="J22" s="10"/>
      <c r="K22" s="68">
        <f t="shared" si="1"/>
        <v>231650000</v>
      </c>
      <c r="L22" s="10"/>
      <c r="M22" s="10">
        <f t="shared" si="2"/>
        <v>231650000</v>
      </c>
    </row>
    <row r="23" spans="1:13" ht="19.5" customHeight="1">
      <c r="A23" s="3">
        <f>SUBTOTAL(3,$B$7:B23)</f>
        <v>17</v>
      </c>
      <c r="B23" s="4" t="s">
        <v>104</v>
      </c>
      <c r="C23" s="23">
        <f t="shared" si="0"/>
        <v>16</v>
      </c>
      <c r="D23" s="3">
        <v>16</v>
      </c>
      <c r="E23" s="3">
        <v>0</v>
      </c>
      <c r="F23" s="3">
        <v>0</v>
      </c>
      <c r="G23" s="3">
        <v>0</v>
      </c>
      <c r="H23" s="10">
        <v>430966000</v>
      </c>
      <c r="I23" s="10"/>
      <c r="J23" s="10"/>
      <c r="K23" s="68">
        <f t="shared" si="1"/>
        <v>430966000</v>
      </c>
      <c r="L23" s="10"/>
      <c r="M23" s="10">
        <f t="shared" si="2"/>
        <v>430966000</v>
      </c>
    </row>
    <row r="24" spans="1:13" ht="19.5" customHeight="1">
      <c r="A24" s="3">
        <f>SUBTOTAL(3,$B$7:B24)</f>
        <v>18</v>
      </c>
      <c r="B24" s="4" t="s">
        <v>64</v>
      </c>
      <c r="C24" s="23">
        <f t="shared" si="0"/>
        <v>11</v>
      </c>
      <c r="D24" s="3">
        <v>11</v>
      </c>
      <c r="E24" s="3">
        <v>0</v>
      </c>
      <c r="F24" s="3">
        <v>0</v>
      </c>
      <c r="G24" s="3">
        <v>0</v>
      </c>
      <c r="H24" s="10">
        <v>292940000</v>
      </c>
      <c r="I24" s="10"/>
      <c r="J24" s="10"/>
      <c r="K24" s="68">
        <f t="shared" si="1"/>
        <v>292940000</v>
      </c>
      <c r="L24" s="10"/>
      <c r="M24" s="10">
        <f t="shared" si="2"/>
        <v>292940000</v>
      </c>
    </row>
    <row r="25" spans="1:13" ht="19.5" customHeight="1">
      <c r="A25" s="3">
        <f>SUBTOTAL(3,$B$7:B25)</f>
        <v>19</v>
      </c>
      <c r="B25" s="4" t="s">
        <v>16</v>
      </c>
      <c r="C25" s="23">
        <f t="shared" si="0"/>
        <v>16</v>
      </c>
      <c r="D25" s="3">
        <v>16</v>
      </c>
      <c r="E25" s="3">
        <v>0</v>
      </c>
      <c r="F25" s="3">
        <v>0</v>
      </c>
      <c r="G25" s="3">
        <v>0</v>
      </c>
      <c r="H25" s="10">
        <v>361162000</v>
      </c>
      <c r="I25" s="10"/>
      <c r="J25" s="10"/>
      <c r="K25" s="68">
        <f t="shared" si="1"/>
        <v>361162000</v>
      </c>
      <c r="L25" s="10"/>
      <c r="M25" s="10">
        <f t="shared" si="2"/>
        <v>361162000</v>
      </c>
    </row>
    <row r="26" spans="1:13" ht="19.5" customHeight="1">
      <c r="A26" s="3">
        <f>SUBTOTAL(3,$B$7:B26)</f>
        <v>20</v>
      </c>
      <c r="B26" s="4" t="s">
        <v>17</v>
      </c>
      <c r="C26" s="23">
        <f t="shared" si="0"/>
        <v>6</v>
      </c>
      <c r="D26" s="3">
        <v>6</v>
      </c>
      <c r="E26" s="3">
        <v>0</v>
      </c>
      <c r="F26" s="3">
        <v>0</v>
      </c>
      <c r="G26" s="3">
        <v>0</v>
      </c>
      <c r="H26" s="10">
        <v>168600000</v>
      </c>
      <c r="I26" s="10"/>
      <c r="J26" s="10"/>
      <c r="K26" s="68">
        <f t="shared" si="1"/>
        <v>168600000</v>
      </c>
      <c r="L26" s="10"/>
      <c r="M26" s="10">
        <f t="shared" si="2"/>
        <v>168600000</v>
      </c>
    </row>
    <row r="27" spans="1:13" ht="19.5" customHeight="1">
      <c r="A27" s="3">
        <f>SUBTOTAL(3,$B$7:B27)</f>
        <v>21</v>
      </c>
      <c r="B27" s="4" t="s">
        <v>18</v>
      </c>
      <c r="C27" s="23">
        <f t="shared" si="0"/>
        <v>3</v>
      </c>
      <c r="D27" s="3">
        <v>3</v>
      </c>
      <c r="E27" s="3">
        <v>0</v>
      </c>
      <c r="F27" s="3">
        <v>0</v>
      </c>
      <c r="G27" s="3">
        <v>0</v>
      </c>
      <c r="H27" s="10">
        <v>90900000</v>
      </c>
      <c r="I27" s="10"/>
      <c r="J27" s="10"/>
      <c r="K27" s="68">
        <f t="shared" si="1"/>
        <v>90900000</v>
      </c>
      <c r="L27" s="10"/>
      <c r="M27" s="10">
        <f t="shared" si="2"/>
        <v>90900000</v>
      </c>
    </row>
    <row r="28" spans="1:13" ht="19.5" customHeight="1">
      <c r="A28" s="3">
        <f>SUBTOTAL(3,$B$7:B28)</f>
        <v>22</v>
      </c>
      <c r="B28" s="4" t="s">
        <v>19</v>
      </c>
      <c r="C28" s="23">
        <f t="shared" si="0"/>
        <v>5</v>
      </c>
      <c r="D28" s="3">
        <v>5</v>
      </c>
      <c r="E28" s="3">
        <v>0</v>
      </c>
      <c r="F28" s="3">
        <v>0</v>
      </c>
      <c r="G28" s="3">
        <v>0</v>
      </c>
      <c r="H28" s="10">
        <v>136800000</v>
      </c>
      <c r="I28" s="10"/>
      <c r="J28" s="10"/>
      <c r="K28" s="68">
        <f t="shared" si="1"/>
        <v>136800000</v>
      </c>
      <c r="L28" s="10"/>
      <c r="M28" s="10">
        <f t="shared" si="2"/>
        <v>136800000</v>
      </c>
    </row>
    <row r="29" spans="1:13" ht="19.5" customHeight="1">
      <c r="A29" s="3">
        <f>SUBTOTAL(3,$B$7:B29)</f>
        <v>23</v>
      </c>
      <c r="B29" s="4" t="s">
        <v>57</v>
      </c>
      <c r="C29" s="23">
        <f t="shared" si="0"/>
        <v>20</v>
      </c>
      <c r="D29" s="3">
        <v>20</v>
      </c>
      <c r="E29" s="3">
        <v>0</v>
      </c>
      <c r="F29" s="3">
        <v>0</v>
      </c>
      <c r="G29" s="3">
        <v>0</v>
      </c>
      <c r="H29" s="10">
        <v>354906000</v>
      </c>
      <c r="I29" s="10"/>
      <c r="J29" s="10"/>
      <c r="K29" s="68">
        <f t="shared" si="1"/>
        <v>354906000</v>
      </c>
      <c r="L29" s="10"/>
      <c r="M29" s="10">
        <f t="shared" si="2"/>
        <v>354906000</v>
      </c>
    </row>
    <row r="30" spans="1:13" ht="19.5" customHeight="1">
      <c r="A30" s="3">
        <f>SUBTOTAL(3,$B$7:B30)</f>
        <v>24</v>
      </c>
      <c r="B30" s="4" t="s">
        <v>20</v>
      </c>
      <c r="C30" s="23">
        <f t="shared" si="0"/>
        <v>10</v>
      </c>
      <c r="D30" s="3">
        <v>10</v>
      </c>
      <c r="E30" s="3">
        <v>0</v>
      </c>
      <c r="F30" s="3">
        <v>0</v>
      </c>
      <c r="G30" s="3">
        <v>0</v>
      </c>
      <c r="H30" s="10">
        <v>281700000</v>
      </c>
      <c r="I30" s="10"/>
      <c r="J30" s="10"/>
      <c r="K30" s="68">
        <f t="shared" si="1"/>
        <v>281700000</v>
      </c>
      <c r="L30" s="10"/>
      <c r="M30" s="10">
        <f t="shared" si="2"/>
        <v>281700000</v>
      </c>
    </row>
    <row r="31" spans="1:13" ht="19.5" customHeight="1">
      <c r="A31" s="3">
        <f>SUBTOTAL(3,$B$7:B31)</f>
        <v>25</v>
      </c>
      <c r="B31" s="4" t="s">
        <v>88</v>
      </c>
      <c r="C31" s="23">
        <f t="shared" si="0"/>
        <v>9</v>
      </c>
      <c r="D31" s="3">
        <v>9</v>
      </c>
      <c r="E31" s="3">
        <v>0</v>
      </c>
      <c r="F31" s="3">
        <v>0</v>
      </c>
      <c r="G31" s="3">
        <v>0</v>
      </c>
      <c r="H31" s="10">
        <v>216000000</v>
      </c>
      <c r="I31" s="10"/>
      <c r="J31" s="10"/>
      <c r="K31" s="68">
        <f t="shared" si="1"/>
        <v>216000000</v>
      </c>
      <c r="L31" s="10"/>
      <c r="M31" s="10">
        <f t="shared" si="2"/>
        <v>216000000</v>
      </c>
    </row>
    <row r="32" spans="1:13" ht="19.5" customHeight="1">
      <c r="A32" s="3">
        <f>SUBTOTAL(3,$B$7:B32)</f>
        <v>26</v>
      </c>
      <c r="B32" s="4" t="s">
        <v>21</v>
      </c>
      <c r="C32" s="23">
        <f t="shared" si="0"/>
        <v>6</v>
      </c>
      <c r="D32" s="3">
        <v>6</v>
      </c>
      <c r="E32" s="3">
        <v>0</v>
      </c>
      <c r="F32" s="3">
        <v>0</v>
      </c>
      <c r="G32" s="3">
        <v>0</v>
      </c>
      <c r="H32" s="10">
        <v>163500000</v>
      </c>
      <c r="I32" s="10"/>
      <c r="J32" s="10"/>
      <c r="K32" s="68">
        <f t="shared" si="1"/>
        <v>163500000</v>
      </c>
      <c r="L32" s="10"/>
      <c r="M32" s="10">
        <f t="shared" si="2"/>
        <v>163500000</v>
      </c>
    </row>
    <row r="33" spans="1:13" ht="19.5" customHeight="1">
      <c r="A33" s="3">
        <f>SUBTOTAL(3,$B$7:B33)</f>
        <v>27</v>
      </c>
      <c r="B33" s="4" t="s">
        <v>66</v>
      </c>
      <c r="C33" s="23">
        <f t="shared" si="0"/>
        <v>6</v>
      </c>
      <c r="D33" s="3">
        <v>6</v>
      </c>
      <c r="E33" s="3">
        <v>0</v>
      </c>
      <c r="F33" s="3">
        <v>0</v>
      </c>
      <c r="G33" s="3">
        <v>0</v>
      </c>
      <c r="H33" s="10">
        <v>168000000</v>
      </c>
      <c r="I33" s="10"/>
      <c r="J33" s="10"/>
      <c r="K33" s="68">
        <f t="shared" si="1"/>
        <v>168000000</v>
      </c>
      <c r="L33" s="10"/>
      <c r="M33" s="10">
        <f t="shared" si="2"/>
        <v>168000000</v>
      </c>
    </row>
    <row r="34" spans="1:13" ht="19.5" customHeight="1">
      <c r="A34" s="3">
        <f>SUBTOTAL(3,$B$7:B34)</f>
        <v>28</v>
      </c>
      <c r="B34" s="4" t="s">
        <v>56</v>
      </c>
      <c r="C34" s="23">
        <f t="shared" si="0"/>
        <v>11</v>
      </c>
      <c r="D34" s="3">
        <v>9</v>
      </c>
      <c r="E34" s="3">
        <v>1</v>
      </c>
      <c r="F34" s="3">
        <v>1</v>
      </c>
      <c r="G34" s="3">
        <v>0</v>
      </c>
      <c r="H34" s="10">
        <v>224600000</v>
      </c>
      <c r="I34" s="10">
        <v>27000000</v>
      </c>
      <c r="J34" s="10">
        <v>27000000</v>
      </c>
      <c r="K34" s="68">
        <f t="shared" si="1"/>
        <v>278600000</v>
      </c>
      <c r="L34" s="10"/>
      <c r="M34" s="10">
        <f t="shared" si="2"/>
        <v>278600000</v>
      </c>
    </row>
    <row r="35" spans="1:13" ht="19.5" customHeight="1">
      <c r="A35" s="3">
        <f>SUBTOTAL(3,$B$7:B35)</f>
        <v>29</v>
      </c>
      <c r="B35" s="4" t="s">
        <v>22</v>
      </c>
      <c r="C35" s="23">
        <f t="shared" si="0"/>
        <v>6</v>
      </c>
      <c r="D35" s="3">
        <v>4</v>
      </c>
      <c r="E35" s="3">
        <v>2</v>
      </c>
      <c r="F35" s="3">
        <v>0</v>
      </c>
      <c r="G35" s="3">
        <v>0</v>
      </c>
      <c r="H35" s="10">
        <v>107250000</v>
      </c>
      <c r="I35" s="10">
        <v>34500000</v>
      </c>
      <c r="J35" s="10"/>
      <c r="K35" s="68">
        <f t="shared" si="1"/>
        <v>141750000</v>
      </c>
      <c r="L35" s="10"/>
      <c r="M35" s="10">
        <f t="shared" si="2"/>
        <v>141750000</v>
      </c>
    </row>
    <row r="36" spans="1:13" ht="19.5" customHeight="1">
      <c r="A36" s="3">
        <f>SUBTOTAL(3,$B$7:B36)</f>
        <v>30</v>
      </c>
      <c r="B36" s="4" t="s">
        <v>23</v>
      </c>
      <c r="C36" s="23">
        <f t="shared" si="0"/>
        <v>15</v>
      </c>
      <c r="D36" s="3">
        <v>15</v>
      </c>
      <c r="E36" s="3">
        <v>0</v>
      </c>
      <c r="F36" s="3">
        <v>0</v>
      </c>
      <c r="G36" s="3">
        <v>0</v>
      </c>
      <c r="H36" s="10">
        <v>426700000</v>
      </c>
      <c r="I36" s="10"/>
      <c r="J36" s="10"/>
      <c r="K36" s="68">
        <f t="shared" si="1"/>
        <v>426700000</v>
      </c>
      <c r="L36" s="10"/>
      <c r="M36" s="10">
        <f t="shared" si="2"/>
        <v>426700000</v>
      </c>
    </row>
    <row r="37" spans="1:13" ht="19.5" customHeight="1">
      <c r="A37" s="3">
        <f>SUBTOTAL(3,$B$7:B37)</f>
        <v>31</v>
      </c>
      <c r="B37" s="4" t="s">
        <v>24</v>
      </c>
      <c r="C37" s="23">
        <f t="shared" si="0"/>
        <v>21</v>
      </c>
      <c r="D37" s="3">
        <v>21</v>
      </c>
      <c r="E37" s="3">
        <v>0</v>
      </c>
      <c r="F37" s="3">
        <v>0</v>
      </c>
      <c r="G37" s="3">
        <v>0</v>
      </c>
      <c r="H37" s="10">
        <v>523050000</v>
      </c>
      <c r="I37" s="10"/>
      <c r="J37" s="10"/>
      <c r="K37" s="68">
        <f t="shared" si="1"/>
        <v>523050000</v>
      </c>
      <c r="L37" s="10"/>
      <c r="M37" s="10">
        <f t="shared" si="2"/>
        <v>523050000</v>
      </c>
    </row>
    <row r="38" spans="1:13" ht="19.5" customHeight="1">
      <c r="A38" s="3">
        <f>SUBTOTAL(3,$B$7:B38)</f>
        <v>32</v>
      </c>
      <c r="B38" s="4" t="s">
        <v>105</v>
      </c>
      <c r="C38" s="23">
        <f t="shared" si="0"/>
        <v>4</v>
      </c>
      <c r="D38" s="3">
        <v>4</v>
      </c>
      <c r="E38" s="3">
        <v>0</v>
      </c>
      <c r="F38" s="3">
        <v>0</v>
      </c>
      <c r="G38" s="3">
        <v>0</v>
      </c>
      <c r="H38" s="10">
        <v>126000000</v>
      </c>
      <c r="I38" s="10"/>
      <c r="J38" s="10"/>
      <c r="K38" s="68">
        <f t="shared" si="1"/>
        <v>126000000</v>
      </c>
      <c r="L38" s="10"/>
      <c r="M38" s="10">
        <f t="shared" si="2"/>
        <v>126000000</v>
      </c>
    </row>
    <row r="39" spans="1:13" ht="19.5" customHeight="1">
      <c r="A39" s="3">
        <f>SUBTOTAL(3,$B$7:B39)</f>
        <v>33</v>
      </c>
      <c r="B39" s="4" t="s">
        <v>60</v>
      </c>
      <c r="C39" s="23">
        <f t="shared" si="0"/>
        <v>17</v>
      </c>
      <c r="D39" s="3">
        <v>14</v>
      </c>
      <c r="E39" s="3">
        <v>3</v>
      </c>
      <c r="F39" s="3">
        <v>0</v>
      </c>
      <c r="G39" s="3">
        <v>0</v>
      </c>
      <c r="H39" s="10">
        <v>335740000</v>
      </c>
      <c r="I39" s="10">
        <v>82800000</v>
      </c>
      <c r="J39" s="10"/>
      <c r="K39" s="68">
        <f t="shared" si="1"/>
        <v>418540000</v>
      </c>
      <c r="L39" s="10"/>
      <c r="M39" s="10">
        <f t="shared" si="2"/>
        <v>418540000</v>
      </c>
    </row>
    <row r="40" spans="1:13" ht="19.5" customHeight="1">
      <c r="A40" s="3">
        <f>SUBTOTAL(3,$B$7:B40)</f>
        <v>34</v>
      </c>
      <c r="B40" s="4" t="s">
        <v>68</v>
      </c>
      <c r="C40" s="23">
        <f t="shared" si="0"/>
        <v>12</v>
      </c>
      <c r="D40" s="3">
        <v>12</v>
      </c>
      <c r="E40" s="3">
        <v>0</v>
      </c>
      <c r="F40" s="3">
        <v>0</v>
      </c>
      <c r="G40" s="3">
        <v>0</v>
      </c>
      <c r="H40" s="10">
        <v>304324000</v>
      </c>
      <c r="I40" s="10"/>
      <c r="J40" s="10"/>
      <c r="K40" s="68">
        <f t="shared" si="1"/>
        <v>304324000</v>
      </c>
      <c r="L40" s="10"/>
      <c r="M40" s="10">
        <f t="shared" si="2"/>
        <v>304324000</v>
      </c>
    </row>
    <row r="41" spans="1:13" ht="19.5" customHeight="1">
      <c r="A41" s="3">
        <f>SUBTOTAL(3,$B$7:B41)</f>
        <v>35</v>
      </c>
      <c r="B41" s="4" t="s">
        <v>25</v>
      </c>
      <c r="C41" s="23">
        <f t="shared" si="0"/>
        <v>4</v>
      </c>
      <c r="D41" s="3">
        <v>3</v>
      </c>
      <c r="E41" s="3">
        <v>0</v>
      </c>
      <c r="F41" s="3">
        <v>1</v>
      </c>
      <c r="G41" s="3">
        <v>0</v>
      </c>
      <c r="H41" s="10">
        <v>81900000</v>
      </c>
      <c r="I41" s="10"/>
      <c r="J41" s="10">
        <v>27000000</v>
      </c>
      <c r="K41" s="68">
        <f t="shared" si="1"/>
        <v>108900000</v>
      </c>
      <c r="L41" s="10"/>
      <c r="M41" s="10">
        <f t="shared" si="2"/>
        <v>108900000</v>
      </c>
    </row>
    <row r="42" spans="1:13" ht="19.5" customHeight="1">
      <c r="A42" s="3">
        <f>SUBTOTAL(3,$B$7:B42)</f>
        <v>36</v>
      </c>
      <c r="B42" s="4" t="s">
        <v>26</v>
      </c>
      <c r="C42" s="23">
        <f t="shared" si="0"/>
        <v>8</v>
      </c>
      <c r="D42" s="3">
        <v>8</v>
      </c>
      <c r="E42" s="3">
        <v>0</v>
      </c>
      <c r="F42" s="3">
        <v>0</v>
      </c>
      <c r="G42" s="3">
        <v>0</v>
      </c>
      <c r="H42" s="10">
        <v>220800000</v>
      </c>
      <c r="I42" s="10"/>
      <c r="J42" s="10"/>
      <c r="K42" s="68">
        <f t="shared" si="1"/>
        <v>220800000</v>
      </c>
      <c r="L42" s="10"/>
      <c r="M42" s="10">
        <f t="shared" si="2"/>
        <v>220800000</v>
      </c>
    </row>
    <row r="43" spans="1:13" ht="19.5" customHeight="1">
      <c r="A43" s="3">
        <f>SUBTOTAL(3,$B$7:B43)</f>
        <v>37</v>
      </c>
      <c r="B43" s="4" t="s">
        <v>27</v>
      </c>
      <c r="C43" s="23">
        <f t="shared" si="0"/>
        <v>6</v>
      </c>
      <c r="D43" s="3">
        <v>2</v>
      </c>
      <c r="E43" s="3">
        <v>3</v>
      </c>
      <c r="F43" s="3">
        <v>1</v>
      </c>
      <c r="G43" s="3">
        <v>0</v>
      </c>
      <c r="H43" s="10">
        <v>58500000</v>
      </c>
      <c r="I43" s="10">
        <v>83690000</v>
      </c>
      <c r="J43" s="10">
        <v>31500000</v>
      </c>
      <c r="K43" s="68">
        <f t="shared" si="1"/>
        <v>173690000</v>
      </c>
      <c r="L43" s="10"/>
      <c r="M43" s="10">
        <f t="shared" si="2"/>
        <v>173690000</v>
      </c>
    </row>
    <row r="44" spans="1:13" ht="19.5" customHeight="1">
      <c r="A44" s="3">
        <f>SUBTOTAL(3,$B$7:B44)</f>
        <v>38</v>
      </c>
      <c r="B44" s="4" t="s">
        <v>89</v>
      </c>
      <c r="C44" s="23">
        <f t="shared" si="0"/>
        <v>31</v>
      </c>
      <c r="D44" s="3">
        <v>28</v>
      </c>
      <c r="E44" s="3">
        <v>3</v>
      </c>
      <c r="F44" s="3">
        <v>0</v>
      </c>
      <c r="G44" s="3">
        <v>0</v>
      </c>
      <c r="H44" s="10">
        <v>747750000</v>
      </c>
      <c r="I44" s="10">
        <v>85500000</v>
      </c>
      <c r="J44" s="10"/>
      <c r="K44" s="68">
        <f t="shared" si="1"/>
        <v>833250000</v>
      </c>
      <c r="L44" s="10"/>
      <c r="M44" s="10">
        <f t="shared" si="2"/>
        <v>833250000</v>
      </c>
    </row>
    <row r="45" spans="1:13" ht="19.5" customHeight="1">
      <c r="A45" s="3">
        <f>SUBTOTAL(3,$B$7:B45)</f>
        <v>39</v>
      </c>
      <c r="B45" s="4" t="s">
        <v>84</v>
      </c>
      <c r="C45" s="23">
        <f t="shared" si="0"/>
        <v>1</v>
      </c>
      <c r="D45" s="3">
        <v>1</v>
      </c>
      <c r="E45" s="3">
        <v>0</v>
      </c>
      <c r="F45" s="3">
        <v>0</v>
      </c>
      <c r="G45" s="3">
        <v>0</v>
      </c>
      <c r="H45" s="10">
        <v>31500000</v>
      </c>
      <c r="I45" s="10"/>
      <c r="J45" s="10"/>
      <c r="K45" s="68">
        <f t="shared" si="1"/>
        <v>31500000</v>
      </c>
      <c r="L45" s="10"/>
      <c r="M45" s="10">
        <f t="shared" si="2"/>
        <v>31500000</v>
      </c>
    </row>
    <row r="46" spans="1:13" ht="19.5" customHeight="1">
      <c r="A46" s="3">
        <f>SUBTOTAL(3,$B$7:B46)</f>
        <v>40</v>
      </c>
      <c r="B46" s="4" t="s">
        <v>28</v>
      </c>
      <c r="C46" s="23">
        <f t="shared" si="0"/>
        <v>8</v>
      </c>
      <c r="D46" s="3">
        <v>8</v>
      </c>
      <c r="E46" s="3">
        <v>0</v>
      </c>
      <c r="F46" s="3">
        <v>0</v>
      </c>
      <c r="G46" s="3">
        <v>0</v>
      </c>
      <c r="H46" s="10">
        <v>188400000</v>
      </c>
      <c r="I46" s="10"/>
      <c r="J46" s="10"/>
      <c r="K46" s="68">
        <f t="shared" si="1"/>
        <v>188400000</v>
      </c>
      <c r="L46" s="10"/>
      <c r="M46" s="10">
        <f t="shared" si="2"/>
        <v>188400000</v>
      </c>
    </row>
    <row r="47" spans="1:13" ht="19.5" customHeight="1">
      <c r="A47" s="3">
        <f>SUBTOTAL(3,$B$7:B47)</f>
        <v>41</v>
      </c>
      <c r="B47" s="4" t="s">
        <v>69</v>
      </c>
      <c r="C47" s="23">
        <f t="shared" si="0"/>
        <v>5</v>
      </c>
      <c r="D47" s="3">
        <v>5</v>
      </c>
      <c r="E47" s="3">
        <v>0</v>
      </c>
      <c r="F47" s="3">
        <v>0</v>
      </c>
      <c r="G47" s="3">
        <v>0</v>
      </c>
      <c r="H47" s="10">
        <v>135300000</v>
      </c>
      <c r="I47" s="10"/>
      <c r="J47" s="10"/>
      <c r="K47" s="68">
        <f t="shared" si="1"/>
        <v>135300000</v>
      </c>
      <c r="L47" s="10"/>
      <c r="M47" s="10">
        <f t="shared" si="2"/>
        <v>135300000</v>
      </c>
    </row>
    <row r="48" spans="1:13" ht="19.5" customHeight="1">
      <c r="A48" s="3">
        <f>SUBTOTAL(3,$B$7:B48)</f>
        <v>42</v>
      </c>
      <c r="B48" s="4" t="s">
        <v>70</v>
      </c>
      <c r="C48" s="23">
        <f t="shared" si="0"/>
        <v>3</v>
      </c>
      <c r="D48" s="3">
        <v>3</v>
      </c>
      <c r="E48" s="3">
        <v>0</v>
      </c>
      <c r="F48" s="3">
        <v>0</v>
      </c>
      <c r="G48" s="3">
        <v>0</v>
      </c>
      <c r="H48" s="10">
        <v>90600000</v>
      </c>
      <c r="I48" s="10"/>
      <c r="J48" s="10"/>
      <c r="K48" s="68">
        <f t="shared" si="1"/>
        <v>90600000</v>
      </c>
      <c r="L48" s="10"/>
      <c r="M48" s="10">
        <f t="shared" si="2"/>
        <v>90600000</v>
      </c>
    </row>
    <row r="49" spans="1:13" ht="19.5" customHeight="1">
      <c r="A49" s="3">
        <f>SUBTOTAL(3,$B$7:B49)</f>
        <v>43</v>
      </c>
      <c r="B49" s="4" t="s">
        <v>59</v>
      </c>
      <c r="C49" s="23">
        <f t="shared" si="0"/>
        <v>12</v>
      </c>
      <c r="D49" s="3">
        <v>12</v>
      </c>
      <c r="E49" s="3">
        <v>0</v>
      </c>
      <c r="F49" s="3">
        <v>0</v>
      </c>
      <c r="G49" s="3">
        <v>0</v>
      </c>
      <c r="H49" s="10">
        <v>339460000</v>
      </c>
      <c r="I49" s="10"/>
      <c r="J49" s="10"/>
      <c r="K49" s="68">
        <f t="shared" si="1"/>
        <v>339460000</v>
      </c>
      <c r="L49" s="10"/>
      <c r="M49" s="10">
        <f t="shared" si="2"/>
        <v>339460000</v>
      </c>
    </row>
    <row r="50" spans="1:13" ht="19.5" customHeight="1">
      <c r="A50" s="3">
        <f>SUBTOTAL(3,$B$7:B50)</f>
        <v>44</v>
      </c>
      <c r="B50" s="4" t="s">
        <v>29</v>
      </c>
      <c r="C50" s="23">
        <f t="shared" si="0"/>
        <v>6</v>
      </c>
      <c r="D50" s="3">
        <v>6</v>
      </c>
      <c r="E50" s="3">
        <v>0</v>
      </c>
      <c r="F50" s="3">
        <v>0</v>
      </c>
      <c r="G50" s="3">
        <v>0</v>
      </c>
      <c r="H50" s="10">
        <v>164700000</v>
      </c>
      <c r="I50" s="10"/>
      <c r="J50" s="10"/>
      <c r="K50" s="68">
        <f t="shared" si="1"/>
        <v>164700000</v>
      </c>
      <c r="L50" s="10"/>
      <c r="M50" s="10">
        <f t="shared" si="2"/>
        <v>164700000</v>
      </c>
    </row>
    <row r="51" spans="1:13" ht="19.5" customHeight="1">
      <c r="A51" s="3">
        <f>SUBTOTAL(3,$B$7:B51)</f>
        <v>45</v>
      </c>
      <c r="B51" s="4" t="s">
        <v>30</v>
      </c>
      <c r="C51" s="23">
        <f t="shared" si="0"/>
        <v>6</v>
      </c>
      <c r="D51" s="3">
        <v>6</v>
      </c>
      <c r="E51" s="3">
        <v>0</v>
      </c>
      <c r="F51" s="3">
        <v>0</v>
      </c>
      <c r="G51" s="3">
        <v>0</v>
      </c>
      <c r="H51" s="10">
        <v>165950000</v>
      </c>
      <c r="I51" s="10"/>
      <c r="J51" s="10"/>
      <c r="K51" s="68">
        <f t="shared" si="1"/>
        <v>165950000</v>
      </c>
      <c r="L51" s="10"/>
      <c r="M51" s="10">
        <f t="shared" si="2"/>
        <v>165950000</v>
      </c>
    </row>
    <row r="52" spans="1:13" ht="19.5" customHeight="1">
      <c r="A52" s="3">
        <f>SUBTOTAL(3,$B$7:B52)</f>
        <v>46</v>
      </c>
      <c r="B52" s="4" t="s">
        <v>31</v>
      </c>
      <c r="C52" s="23">
        <f t="shared" si="0"/>
        <v>7</v>
      </c>
      <c r="D52" s="3">
        <v>6</v>
      </c>
      <c r="E52" s="3">
        <v>1</v>
      </c>
      <c r="F52" s="3">
        <v>0</v>
      </c>
      <c r="G52" s="3">
        <v>0</v>
      </c>
      <c r="H52" s="10">
        <v>152550000</v>
      </c>
      <c r="I52" s="10">
        <v>19950000</v>
      </c>
      <c r="J52" s="10"/>
      <c r="K52" s="68">
        <f t="shared" si="1"/>
        <v>172500000</v>
      </c>
      <c r="L52" s="10"/>
      <c r="M52" s="10">
        <f t="shared" si="2"/>
        <v>172500000</v>
      </c>
    </row>
    <row r="53" spans="1:13" ht="19.5" customHeight="1">
      <c r="A53" s="3">
        <f>SUBTOTAL(3,$B$7:B53)</f>
        <v>47</v>
      </c>
      <c r="B53" s="4" t="s">
        <v>71</v>
      </c>
      <c r="C53" s="23">
        <f t="shared" si="0"/>
        <v>11</v>
      </c>
      <c r="D53" s="3">
        <v>9</v>
      </c>
      <c r="E53" s="3">
        <v>0</v>
      </c>
      <c r="F53" s="3">
        <v>0</v>
      </c>
      <c r="G53" s="3">
        <v>2</v>
      </c>
      <c r="H53" s="10">
        <v>250150000</v>
      </c>
      <c r="I53" s="10"/>
      <c r="J53" s="10"/>
      <c r="K53" s="68">
        <f t="shared" si="1"/>
        <v>250150000</v>
      </c>
      <c r="L53" s="10">
        <v>29334000</v>
      </c>
      <c r="M53" s="10">
        <f t="shared" si="2"/>
        <v>279484000</v>
      </c>
    </row>
    <row r="54" spans="1:13" ht="19.5" customHeight="1">
      <c r="A54" s="3">
        <f>SUBTOTAL(3,$B$7:B54)</f>
        <v>48</v>
      </c>
      <c r="B54" s="4" t="s">
        <v>61</v>
      </c>
      <c r="C54" s="23">
        <f t="shared" si="0"/>
        <v>11</v>
      </c>
      <c r="D54" s="3">
        <v>11</v>
      </c>
      <c r="E54" s="3">
        <v>0</v>
      </c>
      <c r="F54" s="3">
        <v>0</v>
      </c>
      <c r="G54" s="3">
        <v>0</v>
      </c>
      <c r="H54" s="10">
        <v>314600000</v>
      </c>
      <c r="I54" s="10"/>
      <c r="J54" s="10"/>
      <c r="K54" s="68">
        <f t="shared" si="1"/>
        <v>314600000</v>
      </c>
      <c r="L54" s="10"/>
      <c r="M54" s="10">
        <f t="shared" si="2"/>
        <v>314600000</v>
      </c>
    </row>
    <row r="55" spans="1:13" ht="19.5" customHeight="1">
      <c r="A55" s="3">
        <f>SUBTOTAL(3,$B$7:B55)</f>
        <v>49</v>
      </c>
      <c r="B55" s="4" t="s">
        <v>77</v>
      </c>
      <c r="C55" s="23">
        <f t="shared" si="0"/>
        <v>9</v>
      </c>
      <c r="D55" s="3">
        <v>9</v>
      </c>
      <c r="E55" s="3">
        <v>0</v>
      </c>
      <c r="F55" s="3">
        <v>0</v>
      </c>
      <c r="G55" s="3">
        <v>0</v>
      </c>
      <c r="H55" s="10">
        <v>221050000</v>
      </c>
      <c r="I55" s="10"/>
      <c r="J55" s="10"/>
      <c r="K55" s="68">
        <f t="shared" si="1"/>
        <v>221050000</v>
      </c>
      <c r="L55" s="10"/>
      <c r="M55" s="10">
        <f t="shared" si="2"/>
        <v>221050000</v>
      </c>
    </row>
    <row r="56" spans="1:13" ht="19.5" customHeight="1">
      <c r="A56" s="3">
        <f>SUBTOTAL(3,$B$7:B56)</f>
        <v>50</v>
      </c>
      <c r="B56" s="4" t="s">
        <v>32</v>
      </c>
      <c r="C56" s="23">
        <f t="shared" si="0"/>
        <v>3</v>
      </c>
      <c r="D56" s="3">
        <v>0</v>
      </c>
      <c r="E56" s="3">
        <v>0</v>
      </c>
      <c r="F56" s="3">
        <v>3</v>
      </c>
      <c r="G56" s="3">
        <v>0</v>
      </c>
      <c r="H56" s="10">
        <v>0</v>
      </c>
      <c r="I56" s="10"/>
      <c r="J56" s="10">
        <v>82800000</v>
      </c>
      <c r="K56" s="68">
        <f t="shared" si="1"/>
        <v>82800000</v>
      </c>
      <c r="L56" s="10"/>
      <c r="M56" s="10">
        <f t="shared" si="2"/>
        <v>82800000</v>
      </c>
    </row>
    <row r="57" spans="1:13" ht="19.5" customHeight="1">
      <c r="A57" s="3">
        <f>SUBTOTAL(3,$B$7:B57)</f>
        <v>51</v>
      </c>
      <c r="B57" s="4" t="s">
        <v>38</v>
      </c>
      <c r="C57" s="23">
        <f t="shared" si="0"/>
        <v>1</v>
      </c>
      <c r="D57" s="3">
        <v>1</v>
      </c>
      <c r="E57" s="3">
        <v>0</v>
      </c>
      <c r="F57" s="3">
        <v>0</v>
      </c>
      <c r="G57" s="3">
        <v>0</v>
      </c>
      <c r="H57" s="10">
        <v>27300000</v>
      </c>
      <c r="I57" s="10"/>
      <c r="J57" s="10"/>
      <c r="K57" s="68">
        <f t="shared" si="1"/>
        <v>27300000</v>
      </c>
      <c r="L57" s="10"/>
      <c r="M57" s="10">
        <f t="shared" si="2"/>
        <v>27300000</v>
      </c>
    </row>
    <row r="58" spans="1:13" ht="19.5" customHeight="1">
      <c r="A58" s="3">
        <f>SUBTOTAL(3,$B$7:B58)</f>
        <v>52</v>
      </c>
      <c r="B58" s="4" t="s">
        <v>33</v>
      </c>
      <c r="C58" s="23">
        <f t="shared" si="0"/>
        <v>26</v>
      </c>
      <c r="D58" s="3">
        <v>26</v>
      </c>
      <c r="E58" s="3">
        <v>0</v>
      </c>
      <c r="F58" s="3">
        <v>0</v>
      </c>
      <c r="G58" s="3">
        <v>0</v>
      </c>
      <c r="H58" s="10">
        <v>669150000</v>
      </c>
      <c r="I58" s="10"/>
      <c r="J58" s="10"/>
      <c r="K58" s="68">
        <f t="shared" si="1"/>
        <v>669150000</v>
      </c>
      <c r="L58" s="10"/>
      <c r="M58" s="10">
        <f t="shared" si="2"/>
        <v>669150000</v>
      </c>
    </row>
    <row r="59" spans="1:13" ht="19.5" customHeight="1">
      <c r="A59" s="3">
        <f>SUBTOTAL(3,$B$7:B59)</f>
        <v>53</v>
      </c>
      <c r="B59" s="4" t="s">
        <v>52</v>
      </c>
      <c r="C59" s="23">
        <f t="shared" si="0"/>
        <v>1</v>
      </c>
      <c r="D59" s="3">
        <v>1</v>
      </c>
      <c r="E59" s="3">
        <v>0</v>
      </c>
      <c r="F59" s="3">
        <v>0</v>
      </c>
      <c r="G59" s="3">
        <v>0</v>
      </c>
      <c r="H59" s="10">
        <v>37000000</v>
      </c>
      <c r="I59" s="10"/>
      <c r="J59" s="10"/>
      <c r="K59" s="68">
        <f t="shared" si="1"/>
        <v>37000000</v>
      </c>
      <c r="L59" s="10"/>
      <c r="M59" s="10">
        <f t="shared" si="2"/>
        <v>37000000</v>
      </c>
    </row>
    <row r="60" spans="1:13" ht="19.5" customHeight="1">
      <c r="A60" s="3">
        <f>SUBTOTAL(3,$B$7:B60)</f>
        <v>54</v>
      </c>
      <c r="B60" s="4" t="s">
        <v>34</v>
      </c>
      <c r="C60" s="23">
        <f t="shared" si="0"/>
        <v>11</v>
      </c>
      <c r="D60" s="3">
        <v>9</v>
      </c>
      <c r="E60" s="3">
        <v>1</v>
      </c>
      <c r="F60" s="3">
        <v>1</v>
      </c>
      <c r="G60" s="3">
        <v>0</v>
      </c>
      <c r="H60" s="10">
        <v>236850000</v>
      </c>
      <c r="I60" s="10">
        <v>27000000</v>
      </c>
      <c r="J60" s="10">
        <v>27000000</v>
      </c>
      <c r="K60" s="68">
        <f t="shared" si="1"/>
        <v>290850000</v>
      </c>
      <c r="L60" s="10"/>
      <c r="M60" s="10">
        <f t="shared" si="2"/>
        <v>290850000</v>
      </c>
    </row>
    <row r="61" spans="1:13" ht="19.5" customHeight="1">
      <c r="A61" s="3">
        <f>SUBTOTAL(3,$B$7:B61)</f>
        <v>55</v>
      </c>
      <c r="B61" s="4" t="s">
        <v>35</v>
      </c>
      <c r="C61" s="23">
        <f t="shared" si="0"/>
        <v>22</v>
      </c>
      <c r="D61" s="3">
        <v>14</v>
      </c>
      <c r="E61" s="3">
        <v>7</v>
      </c>
      <c r="F61" s="3">
        <v>1</v>
      </c>
      <c r="G61" s="3">
        <v>0</v>
      </c>
      <c r="H61" s="10">
        <v>330450000</v>
      </c>
      <c r="I61" s="10">
        <v>147300000</v>
      </c>
      <c r="J61" s="10">
        <v>19950000</v>
      </c>
      <c r="K61" s="68">
        <f t="shared" si="1"/>
        <v>497700000</v>
      </c>
      <c r="L61" s="10"/>
      <c r="M61" s="10">
        <f t="shared" si="2"/>
        <v>497700000</v>
      </c>
    </row>
    <row r="62" spans="1:13" ht="19.5" customHeight="1">
      <c r="A62" s="3">
        <f>SUBTOTAL(3,$B$7:B62)</f>
        <v>56</v>
      </c>
      <c r="B62" s="4" t="s">
        <v>90</v>
      </c>
      <c r="C62" s="23">
        <f t="shared" si="0"/>
        <v>5</v>
      </c>
      <c r="D62" s="3">
        <v>5</v>
      </c>
      <c r="E62" s="3">
        <v>0</v>
      </c>
      <c r="F62" s="3">
        <v>0</v>
      </c>
      <c r="G62" s="3">
        <v>0</v>
      </c>
      <c r="H62" s="10">
        <v>136500000</v>
      </c>
      <c r="I62" s="10"/>
      <c r="J62" s="10"/>
      <c r="K62" s="68">
        <f t="shared" si="1"/>
        <v>136500000</v>
      </c>
      <c r="L62" s="10"/>
      <c r="M62" s="10">
        <f t="shared" si="2"/>
        <v>136500000</v>
      </c>
    </row>
    <row r="63" spans="1:13" ht="19.5" customHeight="1">
      <c r="A63" s="3">
        <f>SUBTOTAL(3,$B$7:B63)</f>
        <v>57</v>
      </c>
      <c r="B63" s="4" t="s">
        <v>36</v>
      </c>
      <c r="C63" s="23">
        <f t="shared" si="0"/>
        <v>5</v>
      </c>
      <c r="D63" s="3">
        <v>5</v>
      </c>
      <c r="E63" s="3">
        <v>0</v>
      </c>
      <c r="F63" s="3">
        <v>0</v>
      </c>
      <c r="G63" s="3">
        <v>0</v>
      </c>
      <c r="H63" s="10">
        <v>55800000</v>
      </c>
      <c r="I63" s="10"/>
      <c r="J63" s="10"/>
      <c r="K63" s="68">
        <f t="shared" si="1"/>
        <v>55800000</v>
      </c>
      <c r="L63" s="10"/>
      <c r="M63" s="10">
        <f t="shared" si="2"/>
        <v>55800000</v>
      </c>
    </row>
    <row r="64" spans="1:13" ht="19.5" customHeight="1">
      <c r="A64" s="3">
        <f>SUBTOTAL(3,$B$7:B64)</f>
        <v>58</v>
      </c>
      <c r="B64" s="4" t="s">
        <v>91</v>
      </c>
      <c r="C64" s="23">
        <f t="shared" si="0"/>
        <v>10</v>
      </c>
      <c r="D64" s="3">
        <v>9</v>
      </c>
      <c r="E64" s="3">
        <v>1</v>
      </c>
      <c r="F64" s="3">
        <v>0</v>
      </c>
      <c r="G64" s="3">
        <v>0</v>
      </c>
      <c r="H64" s="10">
        <v>228750000</v>
      </c>
      <c r="I64" s="10">
        <v>28800000</v>
      </c>
      <c r="J64" s="10"/>
      <c r="K64" s="68">
        <f t="shared" si="1"/>
        <v>257550000</v>
      </c>
      <c r="L64" s="10"/>
      <c r="M64" s="10">
        <f t="shared" si="2"/>
        <v>257550000</v>
      </c>
    </row>
    <row r="65" spans="1:13" ht="19.5" customHeight="1">
      <c r="A65" s="3">
        <f>SUBTOTAL(3,$B$7:B65)</f>
        <v>59</v>
      </c>
      <c r="B65" s="4" t="s">
        <v>78</v>
      </c>
      <c r="C65" s="23">
        <f t="shared" si="0"/>
        <v>6</v>
      </c>
      <c r="D65" s="3">
        <v>6</v>
      </c>
      <c r="E65" s="3">
        <v>0</v>
      </c>
      <c r="F65" s="3">
        <v>0</v>
      </c>
      <c r="G65" s="3">
        <v>0</v>
      </c>
      <c r="H65" s="10">
        <v>166500000</v>
      </c>
      <c r="I65" s="10"/>
      <c r="J65" s="10"/>
      <c r="K65" s="68">
        <f t="shared" si="1"/>
        <v>166500000</v>
      </c>
      <c r="L65" s="10"/>
      <c r="M65" s="10">
        <f t="shared" si="2"/>
        <v>166500000</v>
      </c>
    </row>
    <row r="66" spans="1:13" ht="19.5" customHeight="1">
      <c r="A66" s="3">
        <f>SUBTOTAL(3,$B$7:B66)</f>
        <v>60</v>
      </c>
      <c r="B66" s="4" t="s">
        <v>83</v>
      </c>
      <c r="C66" s="23">
        <f t="shared" si="0"/>
        <v>3</v>
      </c>
      <c r="D66" s="3">
        <v>1</v>
      </c>
      <c r="E66" s="3">
        <v>2</v>
      </c>
      <c r="F66" s="3">
        <v>0</v>
      </c>
      <c r="G66" s="3">
        <v>0</v>
      </c>
      <c r="H66" s="10">
        <v>30500000</v>
      </c>
      <c r="I66" s="10">
        <v>63000000</v>
      </c>
      <c r="J66" s="10"/>
      <c r="K66" s="68">
        <f t="shared" si="1"/>
        <v>93500000</v>
      </c>
      <c r="L66" s="10"/>
      <c r="M66" s="10">
        <f t="shared" si="2"/>
        <v>93500000</v>
      </c>
    </row>
    <row r="67" spans="1:13" ht="19.5" customHeight="1">
      <c r="A67" s="3">
        <f>SUBTOTAL(3,$B$7:B67)</f>
        <v>61</v>
      </c>
      <c r="B67" s="4" t="s">
        <v>53</v>
      </c>
      <c r="C67" s="23">
        <f t="shared" si="0"/>
        <v>6</v>
      </c>
      <c r="D67" s="3">
        <v>6</v>
      </c>
      <c r="E67" s="3">
        <v>0</v>
      </c>
      <c r="F67" s="3">
        <v>0</v>
      </c>
      <c r="G67" s="3">
        <v>0</v>
      </c>
      <c r="H67" s="10">
        <v>124800000</v>
      </c>
      <c r="I67" s="10"/>
      <c r="J67" s="10"/>
      <c r="K67" s="68">
        <f t="shared" si="1"/>
        <v>124800000</v>
      </c>
      <c r="L67" s="10"/>
      <c r="M67" s="10">
        <f t="shared" si="2"/>
        <v>124800000</v>
      </c>
    </row>
    <row r="68" spans="1:13" ht="19.5" customHeight="1">
      <c r="A68" s="3">
        <f>SUBTOTAL(3,$B$7:B68)</f>
        <v>62</v>
      </c>
      <c r="B68" s="4" t="s">
        <v>92</v>
      </c>
      <c r="C68" s="23">
        <f t="shared" si="0"/>
        <v>4</v>
      </c>
      <c r="D68" s="3">
        <v>4</v>
      </c>
      <c r="E68" s="3">
        <v>0</v>
      </c>
      <c r="F68" s="3">
        <v>0</v>
      </c>
      <c r="G68" s="3">
        <v>0</v>
      </c>
      <c r="H68" s="10">
        <v>110400000</v>
      </c>
      <c r="I68" s="10"/>
      <c r="J68" s="10"/>
      <c r="K68" s="68">
        <f t="shared" si="1"/>
        <v>110400000</v>
      </c>
      <c r="L68" s="10"/>
      <c r="M68" s="10">
        <f t="shared" si="2"/>
        <v>110400000</v>
      </c>
    </row>
    <row r="69" spans="1:13" ht="19.5" customHeight="1">
      <c r="A69" s="3">
        <f>SUBTOTAL(3,$B$7:B69)</f>
        <v>63</v>
      </c>
      <c r="B69" s="4" t="s">
        <v>39</v>
      </c>
      <c r="C69" s="23">
        <f t="shared" si="0"/>
        <v>5</v>
      </c>
      <c r="D69" s="3">
        <v>4</v>
      </c>
      <c r="E69" s="3">
        <v>1</v>
      </c>
      <c r="F69" s="3">
        <v>0</v>
      </c>
      <c r="G69" s="3">
        <v>0</v>
      </c>
      <c r="H69" s="10">
        <v>100950000</v>
      </c>
      <c r="I69" s="10">
        <v>19950000</v>
      </c>
      <c r="J69" s="10"/>
      <c r="K69" s="68">
        <f t="shared" si="1"/>
        <v>120900000</v>
      </c>
      <c r="L69" s="10"/>
      <c r="M69" s="10">
        <f t="shared" si="2"/>
        <v>120900000</v>
      </c>
    </row>
    <row r="70" spans="1:13" ht="19.5" customHeight="1">
      <c r="A70" s="3">
        <f>SUBTOTAL(3,$B$7:B70)</f>
        <v>64</v>
      </c>
      <c r="B70" s="4" t="s">
        <v>40</v>
      </c>
      <c r="C70" s="23">
        <f t="shared" si="0"/>
        <v>2</v>
      </c>
      <c r="D70" s="3">
        <v>1</v>
      </c>
      <c r="E70" s="3">
        <v>0</v>
      </c>
      <c r="F70" s="3">
        <v>1</v>
      </c>
      <c r="G70" s="3">
        <v>0</v>
      </c>
      <c r="H70" s="10">
        <v>28800000</v>
      </c>
      <c r="I70" s="10"/>
      <c r="J70" s="10">
        <v>28800000</v>
      </c>
      <c r="K70" s="68">
        <f t="shared" si="1"/>
        <v>57600000</v>
      </c>
      <c r="L70" s="10"/>
      <c r="M70" s="10">
        <f t="shared" si="2"/>
        <v>57600000</v>
      </c>
    </row>
    <row r="71" spans="1:13" ht="19.5" customHeight="1">
      <c r="A71" s="3">
        <f>SUBTOTAL(3,$B$7:B71)</f>
        <v>65</v>
      </c>
      <c r="B71" s="4" t="s">
        <v>41</v>
      </c>
      <c r="C71" s="23">
        <f t="shared" si="0"/>
        <v>3</v>
      </c>
      <c r="D71" s="3">
        <v>1</v>
      </c>
      <c r="E71" s="3">
        <v>2</v>
      </c>
      <c r="F71" s="3">
        <v>0</v>
      </c>
      <c r="G71" s="3">
        <v>0</v>
      </c>
      <c r="H71" s="10">
        <v>28800000</v>
      </c>
      <c r="I71" s="10">
        <v>55500000</v>
      </c>
      <c r="J71" s="10"/>
      <c r="K71" s="68">
        <f t="shared" si="1"/>
        <v>84300000</v>
      </c>
      <c r="L71" s="10"/>
      <c r="M71" s="10">
        <f t="shared" si="2"/>
        <v>84300000</v>
      </c>
    </row>
    <row r="72" spans="1:13" ht="19.5" customHeight="1">
      <c r="A72" s="3">
        <f>SUBTOTAL(3,$B$7:B72)</f>
        <v>66</v>
      </c>
      <c r="B72" s="4" t="s">
        <v>72</v>
      </c>
      <c r="C72" s="23">
        <f t="shared" ref="C72:C96" si="3">SUM(D72:G72)</f>
        <v>15</v>
      </c>
      <c r="D72" s="3">
        <v>8</v>
      </c>
      <c r="E72" s="3">
        <v>6</v>
      </c>
      <c r="F72" s="3">
        <v>1</v>
      </c>
      <c r="G72" s="3">
        <v>0</v>
      </c>
      <c r="H72" s="10">
        <v>225000000</v>
      </c>
      <c r="I72" s="10">
        <v>143118000</v>
      </c>
      <c r="J72" s="10">
        <v>27000000</v>
      </c>
      <c r="K72" s="68">
        <f t="shared" ref="K72:K96" si="4">SUM(H72:J72)</f>
        <v>395118000</v>
      </c>
      <c r="L72" s="10"/>
      <c r="M72" s="10">
        <f t="shared" ref="M72:M96" si="5">K72+L72</f>
        <v>395118000</v>
      </c>
    </row>
    <row r="73" spans="1:13" ht="19.5" customHeight="1">
      <c r="A73" s="3">
        <f>SUBTOTAL(3,$B$7:B73)</f>
        <v>67</v>
      </c>
      <c r="B73" s="4" t="s">
        <v>42</v>
      </c>
      <c r="C73" s="23">
        <f t="shared" si="3"/>
        <v>3</v>
      </c>
      <c r="D73" s="3">
        <v>3</v>
      </c>
      <c r="E73" s="3">
        <v>0</v>
      </c>
      <c r="F73" s="3">
        <v>0</v>
      </c>
      <c r="G73" s="3">
        <v>0</v>
      </c>
      <c r="H73" s="10">
        <v>82800000</v>
      </c>
      <c r="I73" s="10"/>
      <c r="J73" s="10"/>
      <c r="K73" s="68">
        <f t="shared" si="4"/>
        <v>82800000</v>
      </c>
      <c r="L73" s="10"/>
      <c r="M73" s="10">
        <f t="shared" si="5"/>
        <v>82800000</v>
      </c>
    </row>
    <row r="74" spans="1:13" ht="19.5" customHeight="1">
      <c r="A74" s="3">
        <f>SUBTOTAL(3,$B$7:B74)</f>
        <v>68</v>
      </c>
      <c r="B74" s="4" t="s">
        <v>54</v>
      </c>
      <c r="C74" s="23">
        <f t="shared" si="3"/>
        <v>12</v>
      </c>
      <c r="D74" s="3">
        <v>12</v>
      </c>
      <c r="E74" s="3">
        <v>0</v>
      </c>
      <c r="F74" s="3">
        <v>0</v>
      </c>
      <c r="G74" s="3">
        <v>0</v>
      </c>
      <c r="H74" s="10">
        <v>326300000</v>
      </c>
      <c r="I74" s="10"/>
      <c r="J74" s="10"/>
      <c r="K74" s="68">
        <f t="shared" si="4"/>
        <v>326300000</v>
      </c>
      <c r="L74" s="10"/>
      <c r="M74" s="10">
        <f t="shared" si="5"/>
        <v>326300000</v>
      </c>
    </row>
    <row r="75" spans="1:13" ht="19.5" customHeight="1">
      <c r="A75" s="3">
        <f>SUBTOTAL(3,$B$7:B75)</f>
        <v>69</v>
      </c>
      <c r="B75" s="4" t="s">
        <v>43</v>
      </c>
      <c r="C75" s="23">
        <f t="shared" si="3"/>
        <v>1</v>
      </c>
      <c r="D75" s="3">
        <v>1</v>
      </c>
      <c r="E75" s="3">
        <v>0</v>
      </c>
      <c r="F75" s="3">
        <v>0</v>
      </c>
      <c r="G75" s="3">
        <v>0</v>
      </c>
      <c r="H75" s="10">
        <v>27000000</v>
      </c>
      <c r="I75" s="10"/>
      <c r="J75" s="10"/>
      <c r="K75" s="68">
        <f t="shared" si="4"/>
        <v>27000000</v>
      </c>
      <c r="L75" s="10"/>
      <c r="M75" s="10">
        <f t="shared" si="5"/>
        <v>27000000</v>
      </c>
    </row>
    <row r="76" spans="1:13" ht="19.5" customHeight="1">
      <c r="A76" s="3">
        <f>SUBTOTAL(3,$B$7:B76)</f>
        <v>70</v>
      </c>
      <c r="B76" s="4" t="s">
        <v>62</v>
      </c>
      <c r="C76" s="23">
        <f t="shared" si="3"/>
        <v>18</v>
      </c>
      <c r="D76" s="3">
        <v>18</v>
      </c>
      <c r="E76" s="3">
        <v>0</v>
      </c>
      <c r="F76" s="3">
        <v>0</v>
      </c>
      <c r="G76" s="3">
        <v>0</v>
      </c>
      <c r="H76" s="10">
        <v>500392000</v>
      </c>
      <c r="I76" s="10"/>
      <c r="J76" s="10"/>
      <c r="K76" s="68">
        <f t="shared" si="4"/>
        <v>500392000</v>
      </c>
      <c r="L76" s="10"/>
      <c r="M76" s="10">
        <f t="shared" si="5"/>
        <v>500392000</v>
      </c>
    </row>
    <row r="77" spans="1:13" ht="19.5" customHeight="1">
      <c r="A77" s="3">
        <f>SUBTOTAL(3,$B$7:B77)</f>
        <v>71</v>
      </c>
      <c r="B77" s="4" t="s">
        <v>79</v>
      </c>
      <c r="C77" s="23">
        <f t="shared" si="3"/>
        <v>3</v>
      </c>
      <c r="D77" s="3">
        <v>3</v>
      </c>
      <c r="E77" s="3">
        <v>0</v>
      </c>
      <c r="F77" s="3">
        <v>0</v>
      </c>
      <c r="G77" s="3">
        <v>0</v>
      </c>
      <c r="H77" s="10">
        <v>68890000</v>
      </c>
      <c r="I77" s="10"/>
      <c r="J77" s="10"/>
      <c r="K77" s="68">
        <f t="shared" si="4"/>
        <v>68890000</v>
      </c>
      <c r="L77" s="10"/>
      <c r="M77" s="10">
        <f t="shared" si="5"/>
        <v>68890000</v>
      </c>
    </row>
    <row r="78" spans="1:13" ht="19.5" customHeight="1">
      <c r="A78" s="3">
        <f>SUBTOTAL(3,$B$7:B78)</f>
        <v>72</v>
      </c>
      <c r="B78" s="4" t="s">
        <v>80</v>
      </c>
      <c r="C78" s="23">
        <f t="shared" si="3"/>
        <v>7</v>
      </c>
      <c r="D78" s="3">
        <v>7</v>
      </c>
      <c r="E78" s="3">
        <v>0</v>
      </c>
      <c r="F78" s="3">
        <v>0</v>
      </c>
      <c r="G78" s="3">
        <v>0</v>
      </c>
      <c r="H78" s="10">
        <v>195800000</v>
      </c>
      <c r="I78" s="10"/>
      <c r="J78" s="10"/>
      <c r="K78" s="68">
        <f t="shared" si="4"/>
        <v>195800000</v>
      </c>
      <c r="L78" s="10"/>
      <c r="M78" s="10">
        <f t="shared" si="5"/>
        <v>195800000</v>
      </c>
    </row>
    <row r="79" spans="1:13" ht="19.5" customHeight="1">
      <c r="A79" s="3">
        <f>SUBTOTAL(3,$B$7:B79)</f>
        <v>73</v>
      </c>
      <c r="B79" s="4" t="s">
        <v>81</v>
      </c>
      <c r="C79" s="23">
        <f t="shared" si="3"/>
        <v>6</v>
      </c>
      <c r="D79" s="3">
        <v>6</v>
      </c>
      <c r="E79" s="3">
        <v>0</v>
      </c>
      <c r="F79" s="3">
        <v>0</v>
      </c>
      <c r="G79" s="3">
        <v>0</v>
      </c>
      <c r="H79" s="10">
        <v>167400000</v>
      </c>
      <c r="I79" s="10"/>
      <c r="J79" s="10"/>
      <c r="K79" s="68">
        <f t="shared" si="4"/>
        <v>167400000</v>
      </c>
      <c r="L79" s="10"/>
      <c r="M79" s="10">
        <f t="shared" si="5"/>
        <v>167400000</v>
      </c>
    </row>
    <row r="80" spans="1:13" ht="19.5" customHeight="1">
      <c r="A80" s="3">
        <f>SUBTOTAL(3,$B$7:B80)</f>
        <v>74</v>
      </c>
      <c r="B80" s="4" t="s">
        <v>75</v>
      </c>
      <c r="C80" s="23">
        <f t="shared" si="3"/>
        <v>4</v>
      </c>
      <c r="D80" s="3">
        <v>4</v>
      </c>
      <c r="E80" s="3">
        <v>0</v>
      </c>
      <c r="F80" s="3">
        <v>0</v>
      </c>
      <c r="G80" s="3">
        <v>0</v>
      </c>
      <c r="H80" s="10">
        <v>113150000</v>
      </c>
      <c r="I80" s="10"/>
      <c r="J80" s="10"/>
      <c r="K80" s="68">
        <f t="shared" si="4"/>
        <v>113150000</v>
      </c>
      <c r="L80" s="10"/>
      <c r="M80" s="10">
        <f t="shared" si="5"/>
        <v>113150000</v>
      </c>
    </row>
    <row r="81" spans="1:13" ht="19.5" customHeight="1">
      <c r="A81" s="3">
        <f>SUBTOTAL(3,$B$7:B81)</f>
        <v>75</v>
      </c>
      <c r="B81" s="4" t="s">
        <v>44</v>
      </c>
      <c r="C81" s="23">
        <f t="shared" si="3"/>
        <v>7</v>
      </c>
      <c r="D81" s="3">
        <v>5</v>
      </c>
      <c r="E81" s="3">
        <v>2</v>
      </c>
      <c r="F81" s="3">
        <v>0</v>
      </c>
      <c r="G81" s="3">
        <v>0</v>
      </c>
      <c r="H81" s="10">
        <v>127950000</v>
      </c>
      <c r="I81" s="10">
        <v>53400000</v>
      </c>
      <c r="J81" s="10"/>
      <c r="K81" s="68">
        <f t="shared" si="4"/>
        <v>181350000</v>
      </c>
      <c r="L81" s="10"/>
      <c r="M81" s="10">
        <f t="shared" si="5"/>
        <v>181350000</v>
      </c>
    </row>
    <row r="82" spans="1:13" ht="19.5" customHeight="1">
      <c r="A82" s="3">
        <f>SUBTOTAL(3,$B$7:B82)</f>
        <v>76</v>
      </c>
      <c r="B82" s="4" t="s">
        <v>45</v>
      </c>
      <c r="C82" s="23">
        <f t="shared" si="3"/>
        <v>12</v>
      </c>
      <c r="D82" s="3">
        <v>12</v>
      </c>
      <c r="E82" s="3">
        <v>0</v>
      </c>
      <c r="F82" s="3">
        <v>0</v>
      </c>
      <c r="G82" s="3">
        <v>0</v>
      </c>
      <c r="H82" s="10">
        <v>314634000</v>
      </c>
      <c r="I82" s="10"/>
      <c r="J82" s="10"/>
      <c r="K82" s="68">
        <f t="shared" si="4"/>
        <v>314634000</v>
      </c>
      <c r="L82" s="10"/>
      <c r="M82" s="10">
        <f t="shared" si="5"/>
        <v>314634000</v>
      </c>
    </row>
    <row r="83" spans="1:13" ht="19.5" customHeight="1">
      <c r="A83" s="3">
        <f>SUBTOTAL(3,$B$7:B83)</f>
        <v>77</v>
      </c>
      <c r="B83" s="4" t="s">
        <v>82</v>
      </c>
      <c r="C83" s="23">
        <f t="shared" si="3"/>
        <v>4</v>
      </c>
      <c r="D83" s="3">
        <v>4</v>
      </c>
      <c r="E83" s="3">
        <v>0</v>
      </c>
      <c r="F83" s="3">
        <v>0</v>
      </c>
      <c r="G83" s="3">
        <v>0</v>
      </c>
      <c r="H83" s="10">
        <v>111600000</v>
      </c>
      <c r="I83" s="10"/>
      <c r="J83" s="10"/>
      <c r="K83" s="68">
        <f t="shared" si="4"/>
        <v>111600000</v>
      </c>
      <c r="L83" s="10"/>
      <c r="M83" s="10">
        <f t="shared" si="5"/>
        <v>111600000</v>
      </c>
    </row>
    <row r="84" spans="1:13" ht="19.5" customHeight="1">
      <c r="A84" s="3">
        <f>SUBTOTAL(3,$B$7:B84)</f>
        <v>78</v>
      </c>
      <c r="B84" s="4" t="s">
        <v>93</v>
      </c>
      <c r="C84" s="23">
        <f t="shared" si="3"/>
        <v>4</v>
      </c>
      <c r="D84" s="3">
        <v>2</v>
      </c>
      <c r="E84" s="3">
        <v>0</v>
      </c>
      <c r="F84" s="3">
        <v>2</v>
      </c>
      <c r="G84" s="3">
        <v>0</v>
      </c>
      <c r="H84" s="10">
        <v>61000000</v>
      </c>
      <c r="I84" s="10"/>
      <c r="J84" s="10">
        <v>58500000</v>
      </c>
      <c r="K84" s="68">
        <f t="shared" si="4"/>
        <v>119500000</v>
      </c>
      <c r="L84" s="10"/>
      <c r="M84" s="10">
        <f t="shared" si="5"/>
        <v>119500000</v>
      </c>
    </row>
    <row r="85" spans="1:13" ht="19.5" customHeight="1">
      <c r="A85" s="3">
        <f>SUBTOTAL(3,$B$7:B85)</f>
        <v>79</v>
      </c>
      <c r="B85" s="4" t="s">
        <v>46</v>
      </c>
      <c r="C85" s="23">
        <f t="shared" si="3"/>
        <v>8</v>
      </c>
      <c r="D85" s="3">
        <v>5</v>
      </c>
      <c r="E85" s="3">
        <v>3</v>
      </c>
      <c r="F85" s="3">
        <v>0</v>
      </c>
      <c r="G85" s="3">
        <v>0</v>
      </c>
      <c r="H85" s="10">
        <v>99600000</v>
      </c>
      <c r="I85" s="10">
        <v>81000000</v>
      </c>
      <c r="J85" s="10"/>
      <c r="K85" s="68">
        <f t="shared" si="4"/>
        <v>180600000</v>
      </c>
      <c r="L85" s="10"/>
      <c r="M85" s="10">
        <f t="shared" si="5"/>
        <v>180600000</v>
      </c>
    </row>
    <row r="86" spans="1:13" ht="19.5" customHeight="1">
      <c r="A86" s="3">
        <f>SUBTOTAL(3,$B$7:B86)</f>
        <v>80</v>
      </c>
      <c r="B86" s="4" t="s">
        <v>94</v>
      </c>
      <c r="C86" s="23">
        <f t="shared" si="3"/>
        <v>9</v>
      </c>
      <c r="D86" s="3">
        <v>8</v>
      </c>
      <c r="E86" s="3">
        <v>1</v>
      </c>
      <c r="F86" s="3">
        <v>0</v>
      </c>
      <c r="G86" s="3">
        <v>0</v>
      </c>
      <c r="H86" s="10">
        <v>190968000</v>
      </c>
      <c r="I86" s="10">
        <v>27300000</v>
      </c>
      <c r="J86" s="10"/>
      <c r="K86" s="68">
        <f t="shared" si="4"/>
        <v>218268000</v>
      </c>
      <c r="L86" s="10"/>
      <c r="M86" s="10">
        <f t="shared" si="5"/>
        <v>218268000</v>
      </c>
    </row>
    <row r="87" spans="1:13" ht="19.5" customHeight="1">
      <c r="A87" s="3">
        <f>SUBTOTAL(3,$B$7:B87)</f>
        <v>81</v>
      </c>
      <c r="B87" s="4" t="s">
        <v>106</v>
      </c>
      <c r="C87" s="23">
        <f t="shared" si="3"/>
        <v>5</v>
      </c>
      <c r="D87" s="3">
        <v>5</v>
      </c>
      <c r="E87" s="3">
        <v>0</v>
      </c>
      <c r="F87" s="3">
        <v>0</v>
      </c>
      <c r="G87" s="3">
        <v>0</v>
      </c>
      <c r="H87" s="10">
        <v>128550000</v>
      </c>
      <c r="I87" s="10"/>
      <c r="J87" s="10"/>
      <c r="K87" s="68">
        <f t="shared" si="4"/>
        <v>128550000</v>
      </c>
      <c r="L87" s="10"/>
      <c r="M87" s="10">
        <f t="shared" si="5"/>
        <v>128550000</v>
      </c>
    </row>
    <row r="88" spans="1:13" ht="19.5" customHeight="1">
      <c r="A88" s="3">
        <f>SUBTOTAL(3,$B$7:B88)</f>
        <v>82</v>
      </c>
      <c r="B88" s="4" t="s">
        <v>76</v>
      </c>
      <c r="C88" s="23">
        <f t="shared" si="3"/>
        <v>19</v>
      </c>
      <c r="D88" s="3">
        <v>17</v>
      </c>
      <c r="E88" s="3">
        <v>2</v>
      </c>
      <c r="F88" s="3">
        <v>0</v>
      </c>
      <c r="G88" s="3">
        <v>0</v>
      </c>
      <c r="H88" s="10">
        <v>394800000</v>
      </c>
      <c r="I88" s="10">
        <v>48000000</v>
      </c>
      <c r="J88" s="10"/>
      <c r="K88" s="68">
        <f t="shared" si="4"/>
        <v>442800000</v>
      </c>
      <c r="L88" s="10"/>
      <c r="M88" s="10">
        <f t="shared" si="5"/>
        <v>442800000</v>
      </c>
    </row>
    <row r="89" spans="1:13" ht="19.5" customHeight="1">
      <c r="A89" s="3">
        <f>SUBTOTAL(3,$B$7:B89)</f>
        <v>83</v>
      </c>
      <c r="B89" s="4" t="s">
        <v>48</v>
      </c>
      <c r="C89" s="23">
        <f t="shared" si="3"/>
        <v>2</v>
      </c>
      <c r="D89" s="3">
        <v>2</v>
      </c>
      <c r="E89" s="3">
        <v>0</v>
      </c>
      <c r="F89" s="3">
        <v>0</v>
      </c>
      <c r="G89" s="3">
        <v>0</v>
      </c>
      <c r="H89" s="10">
        <v>53400000</v>
      </c>
      <c r="I89" s="10"/>
      <c r="J89" s="10"/>
      <c r="K89" s="68">
        <f t="shared" si="4"/>
        <v>53400000</v>
      </c>
      <c r="L89" s="10"/>
      <c r="M89" s="10">
        <f t="shared" si="5"/>
        <v>53400000</v>
      </c>
    </row>
    <row r="90" spans="1:13" ht="19.5" customHeight="1">
      <c r="A90" s="3">
        <f>SUBTOTAL(3,$B$7:B90)</f>
        <v>84</v>
      </c>
      <c r="B90" s="4" t="s">
        <v>58</v>
      </c>
      <c r="C90" s="23">
        <f t="shared" si="3"/>
        <v>21</v>
      </c>
      <c r="D90" s="3">
        <v>16</v>
      </c>
      <c r="E90" s="3">
        <v>5</v>
      </c>
      <c r="F90" s="3">
        <v>0</v>
      </c>
      <c r="G90" s="3">
        <v>0</v>
      </c>
      <c r="H90" s="10">
        <v>391140000</v>
      </c>
      <c r="I90" s="10">
        <v>137850000</v>
      </c>
      <c r="J90" s="10"/>
      <c r="K90" s="68">
        <f t="shared" si="4"/>
        <v>528990000</v>
      </c>
      <c r="L90" s="10"/>
      <c r="M90" s="10">
        <f t="shared" si="5"/>
        <v>528990000</v>
      </c>
    </row>
    <row r="91" spans="1:13" ht="19.5" customHeight="1">
      <c r="A91" s="3">
        <f>SUBTOTAL(3,$B$7:B91)</f>
        <v>85</v>
      </c>
      <c r="B91" s="4" t="s">
        <v>49</v>
      </c>
      <c r="C91" s="23">
        <f t="shared" si="3"/>
        <v>8</v>
      </c>
      <c r="D91" s="3">
        <v>8</v>
      </c>
      <c r="E91" s="3">
        <v>0</v>
      </c>
      <c r="F91" s="3">
        <v>0</v>
      </c>
      <c r="G91" s="3">
        <v>0</v>
      </c>
      <c r="H91" s="10">
        <v>171594000</v>
      </c>
      <c r="I91" s="10"/>
      <c r="J91" s="10"/>
      <c r="K91" s="68">
        <f t="shared" si="4"/>
        <v>171594000</v>
      </c>
      <c r="L91" s="10"/>
      <c r="M91" s="10">
        <f t="shared" si="5"/>
        <v>171594000</v>
      </c>
    </row>
    <row r="92" spans="1:13" ht="19.5" customHeight="1">
      <c r="A92" s="3">
        <f>SUBTOTAL(3,$B$7:B92)</f>
        <v>86</v>
      </c>
      <c r="B92" s="4" t="s">
        <v>50</v>
      </c>
      <c r="C92" s="23">
        <f t="shared" si="3"/>
        <v>7</v>
      </c>
      <c r="D92" s="3">
        <v>7</v>
      </c>
      <c r="E92" s="3">
        <v>0</v>
      </c>
      <c r="F92" s="3">
        <v>0</v>
      </c>
      <c r="G92" s="3">
        <v>0</v>
      </c>
      <c r="H92" s="10">
        <v>188100000</v>
      </c>
      <c r="I92" s="10"/>
      <c r="J92" s="10"/>
      <c r="K92" s="68">
        <f t="shared" si="4"/>
        <v>188100000</v>
      </c>
      <c r="L92" s="10"/>
      <c r="M92" s="10">
        <f t="shared" si="5"/>
        <v>188100000</v>
      </c>
    </row>
    <row r="93" spans="1:13" ht="19.5" customHeight="1">
      <c r="A93" s="3">
        <f>SUBTOTAL(3,$B$7:B93)</f>
        <v>87</v>
      </c>
      <c r="B93" s="4" t="s">
        <v>86</v>
      </c>
      <c r="C93" s="23">
        <f t="shared" si="3"/>
        <v>6</v>
      </c>
      <c r="D93" s="3">
        <v>6</v>
      </c>
      <c r="E93" s="3">
        <v>0</v>
      </c>
      <c r="F93" s="3">
        <v>0</v>
      </c>
      <c r="G93" s="3">
        <v>0</v>
      </c>
      <c r="H93" s="10">
        <v>142220000</v>
      </c>
      <c r="I93" s="10"/>
      <c r="J93" s="10"/>
      <c r="K93" s="68">
        <f t="shared" si="4"/>
        <v>142220000</v>
      </c>
      <c r="L93" s="10"/>
      <c r="M93" s="10">
        <f t="shared" si="5"/>
        <v>142220000</v>
      </c>
    </row>
    <row r="94" spans="1:13" ht="19.5" customHeight="1">
      <c r="A94" s="3">
        <f>SUBTOTAL(3,$B$7:B94)</f>
        <v>88</v>
      </c>
      <c r="B94" s="4" t="s">
        <v>73</v>
      </c>
      <c r="C94" s="23">
        <f t="shared" si="3"/>
        <v>4</v>
      </c>
      <c r="D94" s="3">
        <v>4</v>
      </c>
      <c r="E94" s="3">
        <v>0</v>
      </c>
      <c r="F94" s="3">
        <v>0</v>
      </c>
      <c r="G94" s="3">
        <v>0</v>
      </c>
      <c r="H94" s="10">
        <v>116800000</v>
      </c>
      <c r="I94" s="10"/>
      <c r="J94" s="10"/>
      <c r="K94" s="68">
        <f t="shared" si="4"/>
        <v>116800000</v>
      </c>
      <c r="L94" s="10"/>
      <c r="M94" s="10">
        <f t="shared" si="5"/>
        <v>116800000</v>
      </c>
    </row>
    <row r="95" spans="1:13" ht="19.5" customHeight="1">
      <c r="A95" s="3">
        <f>SUBTOTAL(3,$B$7:B95)</f>
        <v>89</v>
      </c>
      <c r="B95" s="4" t="s">
        <v>51</v>
      </c>
      <c r="C95" s="23">
        <f t="shared" si="3"/>
        <v>15</v>
      </c>
      <c r="D95" s="3">
        <v>11</v>
      </c>
      <c r="E95" s="3">
        <v>1</v>
      </c>
      <c r="F95" s="3">
        <v>3</v>
      </c>
      <c r="G95" s="3">
        <v>0</v>
      </c>
      <c r="H95" s="10">
        <v>306420000</v>
      </c>
      <c r="I95" s="10">
        <v>31500000</v>
      </c>
      <c r="J95" s="10">
        <v>71640000</v>
      </c>
      <c r="K95" s="68">
        <f t="shared" si="4"/>
        <v>409560000</v>
      </c>
      <c r="L95" s="10"/>
      <c r="M95" s="10">
        <f t="shared" si="5"/>
        <v>409560000</v>
      </c>
    </row>
    <row r="96" spans="1:13" ht="19.5" customHeight="1">
      <c r="A96" s="3">
        <f>SUBTOTAL(3,$B$7:B96)</f>
        <v>90</v>
      </c>
      <c r="B96" s="4" t="s">
        <v>10</v>
      </c>
      <c r="C96" s="23">
        <f t="shared" si="3"/>
        <v>3</v>
      </c>
      <c r="D96" s="3">
        <v>3</v>
      </c>
      <c r="E96" s="3">
        <v>0</v>
      </c>
      <c r="F96" s="3">
        <v>0</v>
      </c>
      <c r="G96" s="3">
        <v>0</v>
      </c>
      <c r="H96" s="10">
        <v>34950000</v>
      </c>
      <c r="I96" s="10"/>
      <c r="J96" s="10"/>
      <c r="K96" s="68">
        <f t="shared" si="4"/>
        <v>34950000</v>
      </c>
      <c r="L96" s="10"/>
      <c r="M96" s="10">
        <f t="shared" si="5"/>
        <v>34950000</v>
      </c>
    </row>
    <row r="97" spans="1:13" s="5" customFormat="1" ht="19.5" customHeight="1">
      <c r="A97" s="45" t="s">
        <v>101</v>
      </c>
      <c r="B97" s="46"/>
      <c r="C97" s="24">
        <f t="shared" ref="C97:L97" si="6">SUM(C7:C96)</f>
        <v>850</v>
      </c>
      <c r="D97" s="8">
        <f t="shared" si="6"/>
        <v>713</v>
      </c>
      <c r="E97" s="8">
        <f t="shared" si="6"/>
        <v>78</v>
      </c>
      <c r="F97" s="8">
        <f t="shared" si="6"/>
        <v>22</v>
      </c>
      <c r="G97" s="8">
        <f t="shared" si="6"/>
        <v>37</v>
      </c>
      <c r="H97" s="12">
        <f t="shared" si="6"/>
        <v>18348002000</v>
      </c>
      <c r="I97" s="12">
        <f t="shared" si="6"/>
        <v>2028206000</v>
      </c>
      <c r="J97" s="12">
        <f t="shared" si="6"/>
        <v>585540000</v>
      </c>
      <c r="K97" s="12">
        <f>SUM(K7:K96)</f>
        <v>20961748000</v>
      </c>
      <c r="L97" s="12">
        <f t="shared" si="6"/>
        <v>892144000</v>
      </c>
      <c r="M97" s="12">
        <f t="shared" ref="M97" si="7">SUM(M7:M96)</f>
        <v>21853892000</v>
      </c>
    </row>
  </sheetData>
  <autoFilter ref="A6:M97" xr:uid="{75C4B284-5A80-4538-BE73-ABD3E9462DE7}"/>
  <mergeCells count="11">
    <mergeCell ref="A2:M2"/>
    <mergeCell ref="A3:M3"/>
    <mergeCell ref="L5:L6"/>
    <mergeCell ref="A97:B97"/>
    <mergeCell ref="D5:F5"/>
    <mergeCell ref="C5:C6"/>
    <mergeCell ref="M5:M6"/>
    <mergeCell ref="A5:A6"/>
    <mergeCell ref="B5:B6"/>
    <mergeCell ref="G5:G6"/>
    <mergeCell ref="H5:K5"/>
  </mergeCells>
  <pageMargins left="0.28999999999999998" right="0.2" top="0.25" bottom="0.25" header="0.2" footer="0.2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8FCEA-00D0-40C9-B787-048A6B3E5C31}">
  <dimension ref="A1:N97"/>
  <sheetViews>
    <sheetView showZeros="0" workbookViewId="0">
      <selection activeCell="D16" sqref="D16"/>
    </sheetView>
  </sheetViews>
  <sheetFormatPr defaultColWidth="9.140625" defaultRowHeight="15"/>
  <cols>
    <col min="1" max="1" width="5.28515625" style="25" customWidth="1"/>
    <col min="2" max="2" width="28.42578125" style="36" customWidth="1"/>
    <col min="3" max="3" width="6.7109375" style="22" customWidth="1"/>
    <col min="4" max="4" width="8.28515625" style="25" customWidth="1"/>
    <col min="5" max="6" width="8.5703125" style="25" customWidth="1"/>
    <col min="7" max="7" width="8.42578125" style="25" customWidth="1"/>
    <col min="8" max="8" width="16.5703125" style="25" customWidth="1"/>
    <col min="9" max="9" width="14.85546875" style="38" customWidth="1"/>
    <col min="10" max="10" width="17.28515625" style="25" customWidth="1"/>
    <col min="11" max="11" width="14.42578125" style="25" customWidth="1"/>
    <col min="12" max="12" width="13.5703125" style="25" customWidth="1"/>
    <col min="13" max="13" width="14.42578125" style="25" customWidth="1"/>
    <col min="14" max="14" width="17.5703125" style="22" customWidth="1"/>
    <col min="15" max="16384" width="9.140625" style="36"/>
  </cols>
  <sheetData>
    <row r="1" spans="1:14" s="1" customFormat="1">
      <c r="B1" s="21"/>
      <c r="C1" s="2"/>
      <c r="D1" s="2"/>
      <c r="E1" s="2"/>
      <c r="F1" s="2"/>
      <c r="G1" s="2"/>
      <c r="H1" s="2"/>
      <c r="I1" s="2"/>
      <c r="J1" s="2"/>
      <c r="K1" s="2"/>
      <c r="L1" s="2"/>
      <c r="N1" s="39" t="s">
        <v>125</v>
      </c>
    </row>
    <row r="2" spans="1:14" s="29" customFormat="1" ht="39" customHeight="1">
      <c r="A2" s="57" t="s">
        <v>119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s="29" customFormat="1" ht="16.5" customHeight="1">
      <c r="A3" s="56" t="s">
        <v>123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s="29" customFormat="1" ht="6" customHeight="1">
      <c r="A4" s="22"/>
      <c r="B4" s="22"/>
      <c r="C4" s="22"/>
      <c r="D4" s="22"/>
      <c r="E4" s="22"/>
      <c r="F4" s="22"/>
      <c r="G4" s="22"/>
      <c r="H4" s="22"/>
      <c r="I4" s="30"/>
      <c r="J4" s="22"/>
      <c r="K4" s="22"/>
      <c r="L4" s="22"/>
      <c r="M4" s="22"/>
      <c r="N4" s="22"/>
    </row>
    <row r="5" spans="1:14" s="22" customFormat="1" ht="33" customHeight="1">
      <c r="A5" s="59" t="s">
        <v>0</v>
      </c>
      <c r="B5" s="59" t="s">
        <v>98</v>
      </c>
      <c r="C5" s="48" t="s">
        <v>103</v>
      </c>
      <c r="D5" s="53" t="s">
        <v>116</v>
      </c>
      <c r="E5" s="61"/>
      <c r="F5" s="53" t="s">
        <v>107</v>
      </c>
      <c r="G5" s="54"/>
      <c r="H5" s="51" t="s">
        <v>100</v>
      </c>
      <c r="I5" s="55"/>
      <c r="J5" s="52"/>
      <c r="K5" s="51" t="s">
        <v>114</v>
      </c>
      <c r="L5" s="55"/>
      <c r="M5" s="52"/>
      <c r="N5" s="48" t="s">
        <v>111</v>
      </c>
    </row>
    <row r="6" spans="1:14" s="28" customFormat="1" ht="78.75" customHeight="1">
      <c r="A6" s="60"/>
      <c r="B6" s="60"/>
      <c r="C6" s="48"/>
      <c r="D6" s="27" t="s">
        <v>95</v>
      </c>
      <c r="E6" s="27" t="s">
        <v>113</v>
      </c>
      <c r="F6" s="27" t="s">
        <v>95</v>
      </c>
      <c r="G6" s="27" t="s">
        <v>113</v>
      </c>
      <c r="H6" s="27" t="s">
        <v>95</v>
      </c>
      <c r="I6" s="27" t="s">
        <v>113</v>
      </c>
      <c r="J6" s="27" t="s">
        <v>117</v>
      </c>
      <c r="K6" s="27" t="s">
        <v>95</v>
      </c>
      <c r="L6" s="27" t="s">
        <v>113</v>
      </c>
      <c r="M6" s="27" t="s">
        <v>115</v>
      </c>
      <c r="N6" s="48"/>
    </row>
    <row r="7" spans="1:14" ht="19.5" customHeight="1">
      <c r="A7" s="23">
        <f>SUBTOTAL(3,$B$7:B7)</f>
        <v>1</v>
      </c>
      <c r="B7" s="33" t="s">
        <v>63</v>
      </c>
      <c r="C7" s="24">
        <f>SUM(D7:G7)</f>
        <v>11</v>
      </c>
      <c r="D7" s="23">
        <v>7</v>
      </c>
      <c r="E7" s="23">
        <v>1</v>
      </c>
      <c r="F7" s="23">
        <v>1</v>
      </c>
      <c r="G7" s="23">
        <v>2</v>
      </c>
      <c r="H7" s="34">
        <v>192600000</v>
      </c>
      <c r="I7" s="34">
        <v>7500000</v>
      </c>
      <c r="J7" s="34">
        <f>H7+I7</f>
        <v>200100000</v>
      </c>
      <c r="K7" s="34">
        <v>27000000</v>
      </c>
      <c r="L7" s="34">
        <v>40000000</v>
      </c>
      <c r="M7" s="34">
        <f>K7+L7</f>
        <v>67000000</v>
      </c>
      <c r="N7" s="37">
        <f>J7+M7</f>
        <v>267100000</v>
      </c>
    </row>
    <row r="8" spans="1:14" ht="19.5" customHeight="1">
      <c r="A8" s="23">
        <f>SUBTOTAL(3,$B$7:B8)</f>
        <v>2</v>
      </c>
      <c r="B8" s="33" t="s">
        <v>5</v>
      </c>
      <c r="C8" s="24">
        <f t="shared" ref="C8:C71" si="0">SUM(D8:G8)</f>
        <v>6</v>
      </c>
      <c r="D8" s="23">
        <v>2</v>
      </c>
      <c r="E8" s="23">
        <v>1</v>
      </c>
      <c r="F8" s="23">
        <v>2</v>
      </c>
      <c r="G8" s="23">
        <v>1</v>
      </c>
      <c r="H8" s="34">
        <v>54900000</v>
      </c>
      <c r="I8" s="34">
        <v>12834000</v>
      </c>
      <c r="J8" s="34">
        <f t="shared" ref="J8:J71" si="1">H8+I8</f>
        <v>67734000</v>
      </c>
      <c r="K8" s="34">
        <v>54900000</v>
      </c>
      <c r="L8" s="34">
        <v>12834000</v>
      </c>
      <c r="M8" s="34">
        <f t="shared" ref="M8:M71" si="2">K8+L8</f>
        <v>67734000</v>
      </c>
      <c r="N8" s="37">
        <f t="shared" ref="N8:N71" si="3">J8+M8</f>
        <v>135468000</v>
      </c>
    </row>
    <row r="9" spans="1:14" ht="19.5" customHeight="1">
      <c r="A9" s="23">
        <f>SUBTOTAL(3,$B$7:B9)</f>
        <v>3</v>
      </c>
      <c r="B9" s="33" t="s">
        <v>6</v>
      </c>
      <c r="C9" s="24">
        <f t="shared" si="0"/>
        <v>9</v>
      </c>
      <c r="D9" s="23">
        <v>6</v>
      </c>
      <c r="E9" s="23">
        <v>1</v>
      </c>
      <c r="F9" s="23">
        <v>2</v>
      </c>
      <c r="G9" s="23">
        <v>0</v>
      </c>
      <c r="H9" s="34">
        <v>158200000</v>
      </c>
      <c r="I9" s="34">
        <v>7500000</v>
      </c>
      <c r="J9" s="34">
        <f t="shared" si="1"/>
        <v>165700000</v>
      </c>
      <c r="K9" s="34">
        <v>55500000</v>
      </c>
      <c r="L9" s="34"/>
      <c r="M9" s="34">
        <f t="shared" si="2"/>
        <v>55500000</v>
      </c>
      <c r="N9" s="37">
        <f t="shared" si="3"/>
        <v>221200000</v>
      </c>
    </row>
    <row r="10" spans="1:14" ht="19.5" customHeight="1">
      <c r="A10" s="23">
        <f>SUBTOTAL(3,$B$7:B10)</f>
        <v>4</v>
      </c>
      <c r="B10" s="33" t="s">
        <v>55</v>
      </c>
      <c r="C10" s="24">
        <f t="shared" si="0"/>
        <v>9</v>
      </c>
      <c r="D10" s="23">
        <v>5</v>
      </c>
      <c r="E10" s="23">
        <v>3</v>
      </c>
      <c r="F10" s="23">
        <v>1</v>
      </c>
      <c r="G10" s="23">
        <v>0</v>
      </c>
      <c r="H10" s="34">
        <v>138300000</v>
      </c>
      <c r="I10" s="34">
        <v>45324000</v>
      </c>
      <c r="J10" s="34">
        <f t="shared" si="1"/>
        <v>183624000</v>
      </c>
      <c r="K10" s="34">
        <v>27900000</v>
      </c>
      <c r="L10" s="34"/>
      <c r="M10" s="34">
        <f t="shared" si="2"/>
        <v>27900000</v>
      </c>
      <c r="N10" s="37">
        <f t="shared" si="3"/>
        <v>211524000</v>
      </c>
    </row>
    <row r="11" spans="1:14" ht="19.5" customHeight="1">
      <c r="A11" s="23">
        <f>SUBTOTAL(3,$B$7:B11)</f>
        <v>5</v>
      </c>
      <c r="B11" s="33" t="s">
        <v>85</v>
      </c>
      <c r="C11" s="24">
        <f t="shared" si="0"/>
        <v>6</v>
      </c>
      <c r="D11" s="23">
        <v>2</v>
      </c>
      <c r="E11" s="23">
        <v>0</v>
      </c>
      <c r="F11" s="23">
        <v>4</v>
      </c>
      <c r="G11" s="23">
        <v>0</v>
      </c>
      <c r="H11" s="34">
        <v>57600000</v>
      </c>
      <c r="I11" s="34"/>
      <c r="J11" s="34">
        <f t="shared" si="1"/>
        <v>57600000</v>
      </c>
      <c r="K11" s="34">
        <v>113000000</v>
      </c>
      <c r="L11" s="34"/>
      <c r="M11" s="34">
        <f t="shared" si="2"/>
        <v>113000000</v>
      </c>
      <c r="N11" s="37">
        <f t="shared" si="3"/>
        <v>170600000</v>
      </c>
    </row>
    <row r="12" spans="1:14" ht="19.5" customHeight="1">
      <c r="A12" s="23">
        <f>SUBTOTAL(3,$B$7:B12)</f>
        <v>6</v>
      </c>
      <c r="B12" s="33" t="s">
        <v>12</v>
      </c>
      <c r="C12" s="24">
        <f t="shared" si="0"/>
        <v>17</v>
      </c>
      <c r="D12" s="23">
        <v>12</v>
      </c>
      <c r="E12" s="23">
        <v>0</v>
      </c>
      <c r="F12" s="23">
        <v>5</v>
      </c>
      <c r="G12" s="23">
        <v>0</v>
      </c>
      <c r="H12" s="34">
        <v>327300000</v>
      </c>
      <c r="I12" s="34"/>
      <c r="J12" s="34">
        <f t="shared" si="1"/>
        <v>327300000</v>
      </c>
      <c r="K12" s="34">
        <v>107850000</v>
      </c>
      <c r="L12" s="34"/>
      <c r="M12" s="34">
        <f t="shared" si="2"/>
        <v>107850000</v>
      </c>
      <c r="N12" s="37">
        <f t="shared" si="3"/>
        <v>435150000</v>
      </c>
    </row>
    <row r="13" spans="1:14" ht="19.5" customHeight="1">
      <c r="A13" s="23">
        <f>SUBTOTAL(3,$B$7:B13)</f>
        <v>7</v>
      </c>
      <c r="B13" s="33" t="s">
        <v>7</v>
      </c>
      <c r="C13" s="24">
        <f t="shared" si="0"/>
        <v>13</v>
      </c>
      <c r="D13" s="23">
        <v>13</v>
      </c>
      <c r="E13" s="23">
        <v>0</v>
      </c>
      <c r="F13" s="23">
        <v>0</v>
      </c>
      <c r="G13" s="23">
        <v>0</v>
      </c>
      <c r="H13" s="34">
        <v>343400000</v>
      </c>
      <c r="I13" s="34"/>
      <c r="J13" s="34">
        <f t="shared" si="1"/>
        <v>343400000</v>
      </c>
      <c r="K13" s="34"/>
      <c r="L13" s="34"/>
      <c r="M13" s="34">
        <f t="shared" si="2"/>
        <v>0</v>
      </c>
      <c r="N13" s="37">
        <f t="shared" si="3"/>
        <v>343400000</v>
      </c>
    </row>
    <row r="14" spans="1:14" ht="19.5" customHeight="1">
      <c r="A14" s="23">
        <f>SUBTOTAL(3,$B$7:B14)</f>
        <v>8</v>
      </c>
      <c r="B14" s="33" t="s">
        <v>87</v>
      </c>
      <c r="C14" s="24">
        <f t="shared" si="0"/>
        <v>25</v>
      </c>
      <c r="D14" s="23">
        <v>13</v>
      </c>
      <c r="E14" s="23">
        <v>3</v>
      </c>
      <c r="F14" s="23">
        <v>7</v>
      </c>
      <c r="G14" s="23">
        <v>2</v>
      </c>
      <c r="H14" s="34">
        <v>365434000</v>
      </c>
      <c r="I14" s="34">
        <v>50042000</v>
      </c>
      <c r="J14" s="34">
        <f t="shared" si="1"/>
        <v>415476000</v>
      </c>
      <c r="K14" s="34">
        <v>169426000</v>
      </c>
      <c r="L14" s="34">
        <v>33000000</v>
      </c>
      <c r="M14" s="34">
        <f t="shared" si="2"/>
        <v>202426000</v>
      </c>
      <c r="N14" s="37">
        <f t="shared" si="3"/>
        <v>617902000</v>
      </c>
    </row>
    <row r="15" spans="1:14" ht="19.5" customHeight="1">
      <c r="A15" s="23">
        <f>SUBTOTAL(3,$B$7:B15)</f>
        <v>9</v>
      </c>
      <c r="B15" s="33" t="s">
        <v>37</v>
      </c>
      <c r="C15" s="24">
        <f t="shared" si="0"/>
        <v>23</v>
      </c>
      <c r="D15" s="23">
        <v>23</v>
      </c>
      <c r="E15" s="23">
        <v>0</v>
      </c>
      <c r="F15" s="23">
        <v>0</v>
      </c>
      <c r="G15" s="23">
        <v>0</v>
      </c>
      <c r="H15" s="34">
        <v>647024000</v>
      </c>
      <c r="I15" s="34"/>
      <c r="J15" s="34">
        <f t="shared" si="1"/>
        <v>647024000</v>
      </c>
      <c r="K15" s="34"/>
      <c r="L15" s="34"/>
      <c r="M15" s="34">
        <f t="shared" si="2"/>
        <v>0</v>
      </c>
      <c r="N15" s="37">
        <f t="shared" si="3"/>
        <v>647024000</v>
      </c>
    </row>
    <row r="16" spans="1:14" ht="19.5" customHeight="1">
      <c r="A16" s="23">
        <f>SUBTOTAL(3,$B$7:B16)</f>
        <v>10</v>
      </c>
      <c r="B16" s="33" t="s">
        <v>8</v>
      </c>
      <c r="C16" s="24">
        <f t="shared" si="0"/>
        <v>7</v>
      </c>
      <c r="D16" s="23">
        <v>6</v>
      </c>
      <c r="E16" s="23">
        <v>0</v>
      </c>
      <c r="F16" s="23">
        <v>1</v>
      </c>
      <c r="G16" s="23">
        <v>0</v>
      </c>
      <c r="H16" s="34">
        <v>156750000</v>
      </c>
      <c r="I16" s="34"/>
      <c r="J16" s="34">
        <f t="shared" si="1"/>
        <v>156750000</v>
      </c>
      <c r="K16" s="34">
        <v>27000000</v>
      </c>
      <c r="L16" s="34"/>
      <c r="M16" s="34">
        <f t="shared" si="2"/>
        <v>27000000</v>
      </c>
      <c r="N16" s="37">
        <f t="shared" si="3"/>
        <v>183750000</v>
      </c>
    </row>
    <row r="17" spans="1:14" ht="19.5" customHeight="1">
      <c r="A17" s="23">
        <f>SUBTOTAL(3,$B$7:B17)</f>
        <v>11</v>
      </c>
      <c r="B17" s="33" t="s">
        <v>9</v>
      </c>
      <c r="C17" s="24">
        <f t="shared" si="0"/>
        <v>13</v>
      </c>
      <c r="D17" s="23">
        <v>7</v>
      </c>
      <c r="E17" s="23">
        <v>1</v>
      </c>
      <c r="F17" s="23">
        <v>5</v>
      </c>
      <c r="G17" s="23">
        <v>0</v>
      </c>
      <c r="H17" s="34">
        <v>184990000</v>
      </c>
      <c r="I17" s="34">
        <v>7500000</v>
      </c>
      <c r="J17" s="34">
        <f t="shared" si="1"/>
        <v>192490000</v>
      </c>
      <c r="K17" s="34">
        <v>140400000</v>
      </c>
      <c r="L17" s="34"/>
      <c r="M17" s="34">
        <f t="shared" si="2"/>
        <v>140400000</v>
      </c>
      <c r="N17" s="37">
        <f t="shared" si="3"/>
        <v>332890000</v>
      </c>
    </row>
    <row r="18" spans="1:14" ht="19.5" customHeight="1">
      <c r="A18" s="23">
        <f>SUBTOTAL(3,$B$7:B18)</f>
        <v>12</v>
      </c>
      <c r="B18" s="33" t="s">
        <v>11</v>
      </c>
      <c r="C18" s="24">
        <f t="shared" si="0"/>
        <v>8</v>
      </c>
      <c r="D18" s="23">
        <v>7</v>
      </c>
      <c r="E18" s="23">
        <v>0</v>
      </c>
      <c r="F18" s="23">
        <v>1</v>
      </c>
      <c r="G18" s="23">
        <v>0</v>
      </c>
      <c r="H18" s="34">
        <v>189662000</v>
      </c>
      <c r="I18" s="34"/>
      <c r="J18" s="34">
        <f t="shared" si="1"/>
        <v>189662000</v>
      </c>
      <c r="K18" s="34">
        <v>27000000</v>
      </c>
      <c r="L18" s="34"/>
      <c r="M18" s="34">
        <f t="shared" si="2"/>
        <v>27000000</v>
      </c>
      <c r="N18" s="37">
        <f t="shared" si="3"/>
        <v>216662000</v>
      </c>
    </row>
    <row r="19" spans="1:14" ht="19.5" customHeight="1">
      <c r="A19" s="23">
        <f>SUBTOTAL(3,$B$7:B19)</f>
        <v>13</v>
      </c>
      <c r="B19" s="33" t="s">
        <v>13</v>
      </c>
      <c r="C19" s="24">
        <f t="shared" si="0"/>
        <v>5</v>
      </c>
      <c r="D19" s="23">
        <v>4</v>
      </c>
      <c r="E19" s="23">
        <v>0</v>
      </c>
      <c r="F19" s="23">
        <v>1</v>
      </c>
      <c r="G19" s="23">
        <v>0</v>
      </c>
      <c r="H19" s="34">
        <v>105450000</v>
      </c>
      <c r="I19" s="34"/>
      <c r="J19" s="34">
        <f t="shared" si="1"/>
        <v>105450000</v>
      </c>
      <c r="K19" s="34">
        <v>27000000</v>
      </c>
      <c r="L19" s="34"/>
      <c r="M19" s="34">
        <f t="shared" si="2"/>
        <v>27000000</v>
      </c>
      <c r="N19" s="37">
        <f t="shared" si="3"/>
        <v>132450000</v>
      </c>
    </row>
    <row r="20" spans="1:14" ht="19.5" customHeight="1">
      <c r="A20" s="23">
        <f>SUBTOTAL(3,$B$7:B20)</f>
        <v>14</v>
      </c>
      <c r="B20" s="33" t="s">
        <v>14</v>
      </c>
      <c r="C20" s="24">
        <f t="shared" si="0"/>
        <v>23</v>
      </c>
      <c r="D20" s="23">
        <v>19</v>
      </c>
      <c r="E20" s="23">
        <v>4</v>
      </c>
      <c r="F20" s="23">
        <v>0</v>
      </c>
      <c r="G20" s="23">
        <v>0</v>
      </c>
      <c r="H20" s="34">
        <v>546900000</v>
      </c>
      <c r="I20" s="34">
        <v>37500000</v>
      </c>
      <c r="J20" s="34">
        <f t="shared" si="1"/>
        <v>584400000</v>
      </c>
      <c r="K20" s="34"/>
      <c r="L20" s="34"/>
      <c r="M20" s="34">
        <f t="shared" si="2"/>
        <v>0</v>
      </c>
      <c r="N20" s="37">
        <f t="shared" si="3"/>
        <v>584400000</v>
      </c>
    </row>
    <row r="21" spans="1:14" ht="19.5" customHeight="1">
      <c r="A21" s="23">
        <f>SUBTOTAL(3,$B$7:B21)</f>
        <v>15</v>
      </c>
      <c r="B21" s="33" t="s">
        <v>74</v>
      </c>
      <c r="C21" s="24">
        <f t="shared" si="0"/>
        <v>27</v>
      </c>
      <c r="D21" s="23">
        <v>27</v>
      </c>
      <c r="E21" s="23">
        <v>0</v>
      </c>
      <c r="F21" s="23">
        <v>0</v>
      </c>
      <c r="G21" s="23">
        <v>0</v>
      </c>
      <c r="H21" s="34">
        <v>765684000</v>
      </c>
      <c r="I21" s="34"/>
      <c r="J21" s="34">
        <f t="shared" si="1"/>
        <v>765684000</v>
      </c>
      <c r="K21" s="34"/>
      <c r="L21" s="34"/>
      <c r="M21" s="34">
        <f t="shared" si="2"/>
        <v>0</v>
      </c>
      <c r="N21" s="37">
        <f t="shared" si="3"/>
        <v>765684000</v>
      </c>
    </row>
    <row r="22" spans="1:14" ht="19.5" customHeight="1">
      <c r="A22" s="23">
        <f>SUBTOTAL(3,$B$7:B22)</f>
        <v>16</v>
      </c>
      <c r="B22" s="33" t="s">
        <v>15</v>
      </c>
      <c r="C22" s="24">
        <f t="shared" si="0"/>
        <v>10</v>
      </c>
      <c r="D22" s="23">
        <v>7</v>
      </c>
      <c r="E22" s="23">
        <v>3</v>
      </c>
      <c r="F22" s="23">
        <v>0</v>
      </c>
      <c r="G22" s="23">
        <v>0</v>
      </c>
      <c r="H22" s="34">
        <v>199500000</v>
      </c>
      <c r="I22" s="34">
        <v>32150000</v>
      </c>
      <c r="J22" s="34">
        <f t="shared" si="1"/>
        <v>231650000</v>
      </c>
      <c r="K22" s="34"/>
      <c r="L22" s="34"/>
      <c r="M22" s="34">
        <f t="shared" si="2"/>
        <v>0</v>
      </c>
      <c r="N22" s="37">
        <f t="shared" si="3"/>
        <v>231650000</v>
      </c>
    </row>
    <row r="23" spans="1:14" ht="19.5" customHeight="1">
      <c r="A23" s="23">
        <f>SUBTOTAL(3,$B$7:B23)</f>
        <v>17</v>
      </c>
      <c r="B23" s="33" t="s">
        <v>104</v>
      </c>
      <c r="C23" s="24">
        <f t="shared" si="0"/>
        <v>16</v>
      </c>
      <c r="D23" s="23">
        <v>15</v>
      </c>
      <c r="E23" s="23">
        <v>1</v>
      </c>
      <c r="F23" s="23">
        <v>0</v>
      </c>
      <c r="G23" s="23">
        <v>0</v>
      </c>
      <c r="H23" s="34">
        <v>418132000</v>
      </c>
      <c r="I23" s="34">
        <v>12834000</v>
      </c>
      <c r="J23" s="34">
        <f t="shared" si="1"/>
        <v>430966000</v>
      </c>
      <c r="K23" s="34"/>
      <c r="L23" s="34"/>
      <c r="M23" s="34">
        <f t="shared" si="2"/>
        <v>0</v>
      </c>
      <c r="N23" s="37">
        <f t="shared" si="3"/>
        <v>430966000</v>
      </c>
    </row>
    <row r="24" spans="1:14" ht="19.5" customHeight="1">
      <c r="A24" s="23">
        <f>SUBTOTAL(3,$B$7:B24)</f>
        <v>18</v>
      </c>
      <c r="B24" s="33" t="s">
        <v>64</v>
      </c>
      <c r="C24" s="24">
        <f t="shared" si="0"/>
        <v>11</v>
      </c>
      <c r="D24" s="23">
        <v>10</v>
      </c>
      <c r="E24" s="23">
        <v>1</v>
      </c>
      <c r="F24" s="23">
        <v>0</v>
      </c>
      <c r="G24" s="23">
        <v>0</v>
      </c>
      <c r="H24" s="34">
        <v>278450000</v>
      </c>
      <c r="I24" s="34">
        <v>14490000</v>
      </c>
      <c r="J24" s="34">
        <f t="shared" si="1"/>
        <v>292940000</v>
      </c>
      <c r="K24" s="34"/>
      <c r="L24" s="34"/>
      <c r="M24" s="34">
        <f t="shared" si="2"/>
        <v>0</v>
      </c>
      <c r="N24" s="37">
        <f t="shared" si="3"/>
        <v>292940000</v>
      </c>
    </row>
    <row r="25" spans="1:14" ht="19.5" customHeight="1">
      <c r="A25" s="23">
        <f>SUBTOTAL(3,$B$7:B25)</f>
        <v>19</v>
      </c>
      <c r="B25" s="33" t="s">
        <v>16</v>
      </c>
      <c r="C25" s="24">
        <f t="shared" si="0"/>
        <v>16</v>
      </c>
      <c r="D25" s="23">
        <v>9</v>
      </c>
      <c r="E25" s="23">
        <v>7</v>
      </c>
      <c r="F25" s="23">
        <v>0</v>
      </c>
      <c r="G25" s="23">
        <v>0</v>
      </c>
      <c r="H25" s="34">
        <v>264700000</v>
      </c>
      <c r="I25" s="34">
        <v>96462000</v>
      </c>
      <c r="J25" s="34">
        <f t="shared" si="1"/>
        <v>361162000</v>
      </c>
      <c r="K25" s="34"/>
      <c r="L25" s="34"/>
      <c r="M25" s="34">
        <f t="shared" si="2"/>
        <v>0</v>
      </c>
      <c r="N25" s="37">
        <f t="shared" si="3"/>
        <v>361162000</v>
      </c>
    </row>
    <row r="26" spans="1:14" ht="19.5" customHeight="1">
      <c r="A26" s="23">
        <f>SUBTOTAL(3,$B$7:B26)</f>
        <v>20</v>
      </c>
      <c r="B26" s="33" t="s">
        <v>17</v>
      </c>
      <c r="C26" s="24">
        <f t="shared" si="0"/>
        <v>6</v>
      </c>
      <c r="D26" s="23">
        <v>6</v>
      </c>
      <c r="E26" s="23">
        <v>0</v>
      </c>
      <c r="F26" s="23">
        <v>0</v>
      </c>
      <c r="G26" s="23">
        <v>0</v>
      </c>
      <c r="H26" s="34">
        <v>168600000</v>
      </c>
      <c r="I26" s="34"/>
      <c r="J26" s="34">
        <f t="shared" si="1"/>
        <v>168600000</v>
      </c>
      <c r="K26" s="34"/>
      <c r="L26" s="34"/>
      <c r="M26" s="34">
        <f t="shared" si="2"/>
        <v>0</v>
      </c>
      <c r="N26" s="37">
        <f t="shared" si="3"/>
        <v>168600000</v>
      </c>
    </row>
    <row r="27" spans="1:14" ht="19.5" customHeight="1">
      <c r="A27" s="23">
        <f>SUBTOTAL(3,$B$7:B27)</f>
        <v>21</v>
      </c>
      <c r="B27" s="33" t="s">
        <v>18</v>
      </c>
      <c r="C27" s="24">
        <f t="shared" si="0"/>
        <v>3</v>
      </c>
      <c r="D27" s="23">
        <v>3</v>
      </c>
      <c r="E27" s="23">
        <v>0</v>
      </c>
      <c r="F27" s="23">
        <v>0</v>
      </c>
      <c r="G27" s="23">
        <v>0</v>
      </c>
      <c r="H27" s="34">
        <v>90900000</v>
      </c>
      <c r="I27" s="34"/>
      <c r="J27" s="34">
        <f t="shared" si="1"/>
        <v>90900000</v>
      </c>
      <c r="K27" s="34"/>
      <c r="L27" s="34"/>
      <c r="M27" s="34">
        <f t="shared" si="2"/>
        <v>0</v>
      </c>
      <c r="N27" s="37">
        <f t="shared" si="3"/>
        <v>90900000</v>
      </c>
    </row>
    <row r="28" spans="1:14" ht="19.5" customHeight="1">
      <c r="A28" s="23">
        <f>SUBTOTAL(3,$B$7:B28)</f>
        <v>22</v>
      </c>
      <c r="B28" s="33" t="s">
        <v>19</v>
      </c>
      <c r="C28" s="24">
        <f t="shared" si="0"/>
        <v>5</v>
      </c>
      <c r="D28" s="23">
        <v>5</v>
      </c>
      <c r="E28" s="23">
        <v>0</v>
      </c>
      <c r="F28" s="23">
        <v>0</v>
      </c>
      <c r="G28" s="23">
        <v>0</v>
      </c>
      <c r="H28" s="34">
        <v>136800000</v>
      </c>
      <c r="I28" s="34"/>
      <c r="J28" s="34">
        <f t="shared" si="1"/>
        <v>136800000</v>
      </c>
      <c r="K28" s="34"/>
      <c r="L28" s="34"/>
      <c r="M28" s="34">
        <f t="shared" si="2"/>
        <v>0</v>
      </c>
      <c r="N28" s="37">
        <f t="shared" si="3"/>
        <v>136800000</v>
      </c>
    </row>
    <row r="29" spans="1:14" ht="19.5" customHeight="1">
      <c r="A29" s="23">
        <f>SUBTOTAL(3,$B$7:B29)</f>
        <v>23</v>
      </c>
      <c r="B29" s="33" t="s">
        <v>57</v>
      </c>
      <c r="C29" s="24">
        <f t="shared" si="0"/>
        <v>20</v>
      </c>
      <c r="D29" s="23">
        <v>6</v>
      </c>
      <c r="E29" s="23">
        <v>14</v>
      </c>
      <c r="F29" s="23">
        <v>0</v>
      </c>
      <c r="G29" s="23">
        <v>0</v>
      </c>
      <c r="H29" s="34">
        <v>166950000</v>
      </c>
      <c r="I29" s="34">
        <v>187956000</v>
      </c>
      <c r="J29" s="34">
        <f t="shared" si="1"/>
        <v>354906000</v>
      </c>
      <c r="K29" s="34"/>
      <c r="L29" s="34"/>
      <c r="M29" s="34">
        <f t="shared" si="2"/>
        <v>0</v>
      </c>
      <c r="N29" s="37">
        <f t="shared" si="3"/>
        <v>354906000</v>
      </c>
    </row>
    <row r="30" spans="1:14" ht="19.5" customHeight="1">
      <c r="A30" s="23">
        <f>SUBTOTAL(3,$B$7:B30)</f>
        <v>24</v>
      </c>
      <c r="B30" s="33" t="s">
        <v>20</v>
      </c>
      <c r="C30" s="24">
        <f t="shared" si="0"/>
        <v>10</v>
      </c>
      <c r="D30" s="23">
        <v>10</v>
      </c>
      <c r="E30" s="23">
        <v>0</v>
      </c>
      <c r="F30" s="23">
        <v>0</v>
      </c>
      <c r="G30" s="23">
        <v>0</v>
      </c>
      <c r="H30" s="34">
        <v>281700000</v>
      </c>
      <c r="I30" s="34"/>
      <c r="J30" s="34">
        <f t="shared" si="1"/>
        <v>281700000</v>
      </c>
      <c r="K30" s="34"/>
      <c r="L30" s="34"/>
      <c r="M30" s="34">
        <f t="shared" si="2"/>
        <v>0</v>
      </c>
      <c r="N30" s="37">
        <f t="shared" si="3"/>
        <v>281700000</v>
      </c>
    </row>
    <row r="31" spans="1:14" ht="19.5" customHeight="1">
      <c r="A31" s="23">
        <f>SUBTOTAL(3,$B$7:B31)</f>
        <v>25</v>
      </c>
      <c r="B31" s="33" t="s">
        <v>88</v>
      </c>
      <c r="C31" s="24">
        <f t="shared" si="0"/>
        <v>9</v>
      </c>
      <c r="D31" s="23">
        <v>9</v>
      </c>
      <c r="E31" s="23">
        <v>0</v>
      </c>
      <c r="F31" s="23">
        <v>0</v>
      </c>
      <c r="G31" s="23">
        <v>0</v>
      </c>
      <c r="H31" s="34">
        <v>216000000</v>
      </c>
      <c r="I31" s="34"/>
      <c r="J31" s="34">
        <f t="shared" si="1"/>
        <v>216000000</v>
      </c>
      <c r="K31" s="34"/>
      <c r="L31" s="34"/>
      <c r="M31" s="34">
        <f t="shared" si="2"/>
        <v>0</v>
      </c>
      <c r="N31" s="37">
        <f t="shared" si="3"/>
        <v>216000000</v>
      </c>
    </row>
    <row r="32" spans="1:14" ht="19.5" customHeight="1">
      <c r="A32" s="23">
        <f>SUBTOTAL(3,$B$7:B32)</f>
        <v>26</v>
      </c>
      <c r="B32" s="33" t="s">
        <v>21</v>
      </c>
      <c r="C32" s="24">
        <f t="shared" si="0"/>
        <v>6</v>
      </c>
      <c r="D32" s="23">
        <v>6</v>
      </c>
      <c r="E32" s="23">
        <v>0</v>
      </c>
      <c r="F32" s="23">
        <v>0</v>
      </c>
      <c r="G32" s="23">
        <v>0</v>
      </c>
      <c r="H32" s="34">
        <v>163500000</v>
      </c>
      <c r="I32" s="34"/>
      <c r="J32" s="34">
        <f t="shared" si="1"/>
        <v>163500000</v>
      </c>
      <c r="K32" s="34"/>
      <c r="L32" s="34"/>
      <c r="M32" s="34">
        <f t="shared" si="2"/>
        <v>0</v>
      </c>
      <c r="N32" s="37">
        <f t="shared" si="3"/>
        <v>163500000</v>
      </c>
    </row>
    <row r="33" spans="1:14" ht="19.5" customHeight="1">
      <c r="A33" s="23">
        <f>SUBTOTAL(3,$B$7:B33)</f>
        <v>27</v>
      </c>
      <c r="B33" s="33" t="s">
        <v>66</v>
      </c>
      <c r="C33" s="24">
        <f t="shared" si="0"/>
        <v>6</v>
      </c>
      <c r="D33" s="23">
        <v>6</v>
      </c>
      <c r="E33" s="23">
        <v>0</v>
      </c>
      <c r="F33" s="23">
        <v>0</v>
      </c>
      <c r="G33" s="23">
        <v>0</v>
      </c>
      <c r="H33" s="34">
        <v>168000000</v>
      </c>
      <c r="I33" s="34"/>
      <c r="J33" s="34">
        <f t="shared" si="1"/>
        <v>168000000</v>
      </c>
      <c r="K33" s="34"/>
      <c r="L33" s="34"/>
      <c r="M33" s="34">
        <f t="shared" si="2"/>
        <v>0</v>
      </c>
      <c r="N33" s="37">
        <f t="shared" si="3"/>
        <v>168000000</v>
      </c>
    </row>
    <row r="34" spans="1:14" ht="19.5" customHeight="1">
      <c r="A34" s="23">
        <f>SUBTOTAL(3,$B$7:B34)</f>
        <v>28</v>
      </c>
      <c r="B34" s="33" t="s">
        <v>56</v>
      </c>
      <c r="C34" s="24">
        <f t="shared" si="0"/>
        <v>11</v>
      </c>
      <c r="D34" s="23">
        <v>10</v>
      </c>
      <c r="E34" s="23">
        <v>1</v>
      </c>
      <c r="F34" s="23">
        <v>0</v>
      </c>
      <c r="G34" s="23">
        <v>0</v>
      </c>
      <c r="H34" s="34">
        <v>260600000</v>
      </c>
      <c r="I34" s="34">
        <v>18000000</v>
      </c>
      <c r="J34" s="34">
        <f t="shared" si="1"/>
        <v>278600000</v>
      </c>
      <c r="K34" s="34"/>
      <c r="L34" s="34"/>
      <c r="M34" s="34">
        <f t="shared" si="2"/>
        <v>0</v>
      </c>
      <c r="N34" s="37">
        <f t="shared" si="3"/>
        <v>278600000</v>
      </c>
    </row>
    <row r="35" spans="1:14" ht="19.5" customHeight="1">
      <c r="A35" s="23">
        <f>SUBTOTAL(3,$B$7:B35)</f>
        <v>29</v>
      </c>
      <c r="B35" s="33" t="s">
        <v>22</v>
      </c>
      <c r="C35" s="24">
        <f t="shared" si="0"/>
        <v>6</v>
      </c>
      <c r="D35" s="23">
        <v>5</v>
      </c>
      <c r="E35" s="23">
        <v>1</v>
      </c>
      <c r="F35" s="23">
        <v>0</v>
      </c>
      <c r="G35" s="23">
        <v>0</v>
      </c>
      <c r="H35" s="34">
        <v>134250000</v>
      </c>
      <c r="I35" s="34">
        <v>7500000</v>
      </c>
      <c r="J35" s="34">
        <f t="shared" si="1"/>
        <v>141750000</v>
      </c>
      <c r="K35" s="34"/>
      <c r="L35" s="34"/>
      <c r="M35" s="34">
        <f t="shared" si="2"/>
        <v>0</v>
      </c>
      <c r="N35" s="37">
        <f t="shared" si="3"/>
        <v>141750000</v>
      </c>
    </row>
    <row r="36" spans="1:14" ht="19.5" customHeight="1">
      <c r="A36" s="23">
        <f>SUBTOTAL(3,$B$7:B36)</f>
        <v>30</v>
      </c>
      <c r="B36" s="33" t="s">
        <v>23</v>
      </c>
      <c r="C36" s="24">
        <f t="shared" si="0"/>
        <v>15</v>
      </c>
      <c r="D36" s="23">
        <v>15</v>
      </c>
      <c r="E36" s="23">
        <v>0</v>
      </c>
      <c r="F36" s="23">
        <v>0</v>
      </c>
      <c r="G36" s="23">
        <v>0</v>
      </c>
      <c r="H36" s="34">
        <v>426700000</v>
      </c>
      <c r="I36" s="34"/>
      <c r="J36" s="34">
        <f t="shared" si="1"/>
        <v>426700000</v>
      </c>
      <c r="K36" s="34"/>
      <c r="L36" s="34"/>
      <c r="M36" s="34">
        <f t="shared" si="2"/>
        <v>0</v>
      </c>
      <c r="N36" s="37">
        <f t="shared" si="3"/>
        <v>426700000</v>
      </c>
    </row>
    <row r="37" spans="1:14" ht="19.5" customHeight="1">
      <c r="A37" s="23">
        <f>SUBTOTAL(3,$B$7:B37)</f>
        <v>31</v>
      </c>
      <c r="B37" s="33" t="s">
        <v>24</v>
      </c>
      <c r="C37" s="24">
        <f t="shared" si="0"/>
        <v>21</v>
      </c>
      <c r="D37" s="23">
        <v>19</v>
      </c>
      <c r="E37" s="23">
        <v>2</v>
      </c>
      <c r="F37" s="23">
        <v>0</v>
      </c>
      <c r="G37" s="23">
        <v>0</v>
      </c>
      <c r="H37" s="34">
        <v>508050000</v>
      </c>
      <c r="I37" s="34">
        <v>15000000</v>
      </c>
      <c r="J37" s="34">
        <f t="shared" si="1"/>
        <v>523050000</v>
      </c>
      <c r="K37" s="34"/>
      <c r="L37" s="34"/>
      <c r="M37" s="34">
        <f t="shared" si="2"/>
        <v>0</v>
      </c>
      <c r="N37" s="37">
        <f t="shared" si="3"/>
        <v>523050000</v>
      </c>
    </row>
    <row r="38" spans="1:14" ht="19.5" customHeight="1">
      <c r="A38" s="23">
        <f>SUBTOTAL(3,$B$7:B38)</f>
        <v>32</v>
      </c>
      <c r="B38" s="33" t="s">
        <v>105</v>
      </c>
      <c r="C38" s="24">
        <f t="shared" si="0"/>
        <v>4</v>
      </c>
      <c r="D38" s="23">
        <v>4</v>
      </c>
      <c r="E38" s="23">
        <v>0</v>
      </c>
      <c r="F38" s="23">
        <v>0</v>
      </c>
      <c r="G38" s="23">
        <v>0</v>
      </c>
      <c r="H38" s="34">
        <v>126000000</v>
      </c>
      <c r="I38" s="34">
        <v>0</v>
      </c>
      <c r="J38" s="34">
        <f t="shared" si="1"/>
        <v>126000000</v>
      </c>
      <c r="K38" s="34"/>
      <c r="L38" s="34"/>
      <c r="M38" s="34">
        <f t="shared" si="2"/>
        <v>0</v>
      </c>
      <c r="N38" s="37">
        <f t="shared" si="3"/>
        <v>126000000</v>
      </c>
    </row>
    <row r="39" spans="1:14" ht="19.5" customHeight="1">
      <c r="A39" s="23">
        <f>SUBTOTAL(3,$B$7:B39)</f>
        <v>33</v>
      </c>
      <c r="B39" s="33" t="s">
        <v>60</v>
      </c>
      <c r="C39" s="24">
        <f t="shared" si="0"/>
        <v>17</v>
      </c>
      <c r="D39" s="23">
        <v>16</v>
      </c>
      <c r="E39" s="23">
        <v>1</v>
      </c>
      <c r="F39" s="23">
        <v>0</v>
      </c>
      <c r="G39" s="23">
        <v>0</v>
      </c>
      <c r="H39" s="34">
        <v>411040000</v>
      </c>
      <c r="I39" s="34">
        <v>7500000</v>
      </c>
      <c r="J39" s="34">
        <f t="shared" si="1"/>
        <v>418540000</v>
      </c>
      <c r="K39" s="34"/>
      <c r="L39" s="34"/>
      <c r="M39" s="34">
        <f t="shared" si="2"/>
        <v>0</v>
      </c>
      <c r="N39" s="37">
        <f t="shared" si="3"/>
        <v>418540000</v>
      </c>
    </row>
    <row r="40" spans="1:14" ht="19.5" customHeight="1">
      <c r="A40" s="23">
        <f>SUBTOTAL(3,$B$7:B40)</f>
        <v>34</v>
      </c>
      <c r="B40" s="33" t="s">
        <v>68</v>
      </c>
      <c r="C40" s="24">
        <f t="shared" si="0"/>
        <v>12</v>
      </c>
      <c r="D40" s="23">
        <v>10</v>
      </c>
      <c r="E40" s="23">
        <v>2</v>
      </c>
      <c r="F40" s="23">
        <v>0</v>
      </c>
      <c r="G40" s="23">
        <v>0</v>
      </c>
      <c r="H40" s="34">
        <v>277000000</v>
      </c>
      <c r="I40" s="34">
        <v>27324000</v>
      </c>
      <c r="J40" s="34">
        <f t="shared" si="1"/>
        <v>304324000</v>
      </c>
      <c r="K40" s="34"/>
      <c r="L40" s="34"/>
      <c r="M40" s="34">
        <f t="shared" si="2"/>
        <v>0</v>
      </c>
      <c r="N40" s="37">
        <f t="shared" si="3"/>
        <v>304324000</v>
      </c>
    </row>
    <row r="41" spans="1:14" ht="19.5" customHeight="1">
      <c r="A41" s="23">
        <f>SUBTOTAL(3,$B$7:B41)</f>
        <v>35</v>
      </c>
      <c r="B41" s="33" t="s">
        <v>25</v>
      </c>
      <c r="C41" s="24">
        <f t="shared" si="0"/>
        <v>4</v>
      </c>
      <c r="D41" s="23">
        <v>4</v>
      </c>
      <c r="E41" s="23">
        <v>0</v>
      </c>
      <c r="F41" s="23">
        <v>0</v>
      </c>
      <c r="G41" s="23">
        <v>0</v>
      </c>
      <c r="H41" s="34">
        <v>108900000</v>
      </c>
      <c r="I41" s="34"/>
      <c r="J41" s="34">
        <f t="shared" si="1"/>
        <v>108900000</v>
      </c>
      <c r="K41" s="34"/>
      <c r="L41" s="34"/>
      <c r="M41" s="34">
        <f t="shared" si="2"/>
        <v>0</v>
      </c>
      <c r="N41" s="37">
        <f t="shared" si="3"/>
        <v>108900000</v>
      </c>
    </row>
    <row r="42" spans="1:14" ht="19.5" customHeight="1">
      <c r="A42" s="23">
        <f>SUBTOTAL(3,$B$7:B42)</f>
        <v>36</v>
      </c>
      <c r="B42" s="33" t="s">
        <v>26</v>
      </c>
      <c r="C42" s="24">
        <f t="shared" si="0"/>
        <v>8</v>
      </c>
      <c r="D42" s="23">
        <v>8</v>
      </c>
      <c r="E42" s="23">
        <v>0</v>
      </c>
      <c r="F42" s="23">
        <v>0</v>
      </c>
      <c r="G42" s="23">
        <v>0</v>
      </c>
      <c r="H42" s="34">
        <v>220800000</v>
      </c>
      <c r="I42" s="34"/>
      <c r="J42" s="34">
        <f t="shared" si="1"/>
        <v>220800000</v>
      </c>
      <c r="K42" s="34"/>
      <c r="L42" s="34"/>
      <c r="M42" s="34">
        <f t="shared" si="2"/>
        <v>0</v>
      </c>
      <c r="N42" s="37">
        <f t="shared" si="3"/>
        <v>220800000</v>
      </c>
    </row>
    <row r="43" spans="1:14" ht="19.5" customHeight="1">
      <c r="A43" s="23">
        <f>SUBTOTAL(3,$B$7:B43)</f>
        <v>37</v>
      </c>
      <c r="B43" s="33" t="s">
        <v>27</v>
      </c>
      <c r="C43" s="24">
        <f t="shared" si="0"/>
        <v>6</v>
      </c>
      <c r="D43" s="23">
        <v>6</v>
      </c>
      <c r="E43" s="23">
        <v>0</v>
      </c>
      <c r="F43" s="23">
        <v>0</v>
      </c>
      <c r="G43" s="23">
        <v>0</v>
      </c>
      <c r="H43" s="34">
        <v>173690000</v>
      </c>
      <c r="I43" s="34"/>
      <c r="J43" s="34">
        <f t="shared" si="1"/>
        <v>173690000</v>
      </c>
      <c r="K43" s="34"/>
      <c r="L43" s="34"/>
      <c r="M43" s="34">
        <f t="shared" si="2"/>
        <v>0</v>
      </c>
      <c r="N43" s="37">
        <f t="shared" si="3"/>
        <v>173690000</v>
      </c>
    </row>
    <row r="44" spans="1:14" ht="19.5" customHeight="1">
      <c r="A44" s="23">
        <f>SUBTOTAL(3,$B$7:B44)</f>
        <v>38</v>
      </c>
      <c r="B44" s="33" t="s">
        <v>89</v>
      </c>
      <c r="C44" s="24">
        <f t="shared" si="0"/>
        <v>31</v>
      </c>
      <c r="D44" s="23">
        <v>30</v>
      </c>
      <c r="E44" s="23">
        <v>1</v>
      </c>
      <c r="F44" s="23">
        <v>0</v>
      </c>
      <c r="G44" s="23">
        <v>0</v>
      </c>
      <c r="H44" s="34">
        <v>806250000</v>
      </c>
      <c r="I44" s="34">
        <v>27000000</v>
      </c>
      <c r="J44" s="34">
        <f t="shared" si="1"/>
        <v>833250000</v>
      </c>
      <c r="K44" s="34"/>
      <c r="L44" s="34"/>
      <c r="M44" s="34">
        <f t="shared" si="2"/>
        <v>0</v>
      </c>
      <c r="N44" s="37">
        <f t="shared" si="3"/>
        <v>833250000</v>
      </c>
    </row>
    <row r="45" spans="1:14" ht="19.5" customHeight="1">
      <c r="A45" s="23">
        <f>SUBTOTAL(3,$B$7:B45)</f>
        <v>39</v>
      </c>
      <c r="B45" s="33" t="s">
        <v>84</v>
      </c>
      <c r="C45" s="24">
        <f t="shared" si="0"/>
        <v>1</v>
      </c>
      <c r="D45" s="23">
        <v>1</v>
      </c>
      <c r="E45" s="23">
        <v>0</v>
      </c>
      <c r="F45" s="23">
        <v>0</v>
      </c>
      <c r="G45" s="23">
        <v>0</v>
      </c>
      <c r="H45" s="34">
        <v>31500000</v>
      </c>
      <c r="I45" s="34"/>
      <c r="J45" s="34">
        <f t="shared" si="1"/>
        <v>31500000</v>
      </c>
      <c r="K45" s="34"/>
      <c r="L45" s="34"/>
      <c r="M45" s="34">
        <f t="shared" si="2"/>
        <v>0</v>
      </c>
      <c r="N45" s="37">
        <f t="shared" si="3"/>
        <v>31500000</v>
      </c>
    </row>
    <row r="46" spans="1:14" ht="19.5" customHeight="1">
      <c r="A46" s="23">
        <f>SUBTOTAL(3,$B$7:B46)</f>
        <v>40</v>
      </c>
      <c r="B46" s="33" t="s">
        <v>28</v>
      </c>
      <c r="C46" s="24">
        <f t="shared" si="0"/>
        <v>8</v>
      </c>
      <c r="D46" s="23">
        <v>5</v>
      </c>
      <c r="E46" s="23">
        <v>3</v>
      </c>
      <c r="F46" s="23">
        <v>0</v>
      </c>
      <c r="G46" s="23">
        <v>0</v>
      </c>
      <c r="H46" s="34">
        <v>134400000</v>
      </c>
      <c r="I46" s="34">
        <v>54000000</v>
      </c>
      <c r="J46" s="34">
        <f t="shared" si="1"/>
        <v>188400000</v>
      </c>
      <c r="K46" s="34"/>
      <c r="L46" s="34"/>
      <c r="M46" s="34">
        <f t="shared" si="2"/>
        <v>0</v>
      </c>
      <c r="N46" s="37">
        <f t="shared" si="3"/>
        <v>188400000</v>
      </c>
    </row>
    <row r="47" spans="1:14" ht="19.5" customHeight="1">
      <c r="A47" s="23">
        <f>SUBTOTAL(3,$B$7:B47)</f>
        <v>41</v>
      </c>
      <c r="B47" s="33" t="s">
        <v>69</v>
      </c>
      <c r="C47" s="24">
        <f t="shared" si="0"/>
        <v>5</v>
      </c>
      <c r="D47" s="23">
        <v>5</v>
      </c>
      <c r="E47" s="23">
        <v>0</v>
      </c>
      <c r="F47" s="23">
        <v>0</v>
      </c>
      <c r="G47" s="23">
        <v>0</v>
      </c>
      <c r="H47" s="34">
        <v>135300000</v>
      </c>
      <c r="I47" s="34"/>
      <c r="J47" s="34">
        <f t="shared" si="1"/>
        <v>135300000</v>
      </c>
      <c r="K47" s="34"/>
      <c r="L47" s="34"/>
      <c r="M47" s="34">
        <f t="shared" si="2"/>
        <v>0</v>
      </c>
      <c r="N47" s="37">
        <f t="shared" si="3"/>
        <v>135300000</v>
      </c>
    </row>
    <row r="48" spans="1:14" ht="19.5" customHeight="1">
      <c r="A48" s="23">
        <f>SUBTOTAL(3,$B$7:B48)</f>
        <v>42</v>
      </c>
      <c r="B48" s="33" t="s">
        <v>70</v>
      </c>
      <c r="C48" s="24">
        <f t="shared" si="0"/>
        <v>3</v>
      </c>
      <c r="D48" s="23">
        <v>3</v>
      </c>
      <c r="E48" s="23">
        <v>0</v>
      </c>
      <c r="F48" s="23">
        <v>0</v>
      </c>
      <c r="G48" s="23">
        <v>0</v>
      </c>
      <c r="H48" s="34">
        <v>90600000</v>
      </c>
      <c r="I48" s="34"/>
      <c r="J48" s="34">
        <f t="shared" si="1"/>
        <v>90600000</v>
      </c>
      <c r="K48" s="34"/>
      <c r="L48" s="34"/>
      <c r="M48" s="34">
        <f t="shared" si="2"/>
        <v>0</v>
      </c>
      <c r="N48" s="37">
        <f t="shared" si="3"/>
        <v>90600000</v>
      </c>
    </row>
    <row r="49" spans="1:14" ht="19.5" customHeight="1">
      <c r="A49" s="23">
        <f>SUBTOTAL(3,$B$7:B49)</f>
        <v>43</v>
      </c>
      <c r="B49" s="33" t="s">
        <v>59</v>
      </c>
      <c r="C49" s="24">
        <f t="shared" si="0"/>
        <v>12</v>
      </c>
      <c r="D49" s="23">
        <v>12</v>
      </c>
      <c r="E49" s="23">
        <v>0</v>
      </c>
      <c r="F49" s="23">
        <v>0</v>
      </c>
      <c r="G49" s="23">
        <v>0</v>
      </c>
      <c r="H49" s="34">
        <v>339460000</v>
      </c>
      <c r="I49" s="34"/>
      <c r="J49" s="34">
        <f t="shared" si="1"/>
        <v>339460000</v>
      </c>
      <c r="K49" s="34"/>
      <c r="L49" s="34"/>
      <c r="M49" s="34">
        <f t="shared" si="2"/>
        <v>0</v>
      </c>
      <c r="N49" s="37">
        <f t="shared" si="3"/>
        <v>339460000</v>
      </c>
    </row>
    <row r="50" spans="1:14" ht="19.5" customHeight="1">
      <c r="A50" s="23">
        <f>SUBTOTAL(3,$B$7:B50)</f>
        <v>44</v>
      </c>
      <c r="B50" s="33" t="s">
        <v>29</v>
      </c>
      <c r="C50" s="24">
        <f t="shared" si="0"/>
        <v>6</v>
      </c>
      <c r="D50" s="23">
        <v>6</v>
      </c>
      <c r="E50" s="23">
        <v>0</v>
      </c>
      <c r="F50" s="23">
        <v>0</v>
      </c>
      <c r="G50" s="23">
        <v>0</v>
      </c>
      <c r="H50" s="34">
        <v>164700000</v>
      </c>
      <c r="I50" s="34"/>
      <c r="J50" s="34">
        <f t="shared" si="1"/>
        <v>164700000</v>
      </c>
      <c r="K50" s="34"/>
      <c r="L50" s="34"/>
      <c r="M50" s="34">
        <f t="shared" si="2"/>
        <v>0</v>
      </c>
      <c r="N50" s="37">
        <f t="shared" si="3"/>
        <v>164700000</v>
      </c>
    </row>
    <row r="51" spans="1:14" ht="19.5" customHeight="1">
      <c r="A51" s="23">
        <f>SUBTOTAL(3,$B$7:B51)</f>
        <v>45</v>
      </c>
      <c r="B51" s="33" t="s">
        <v>30</v>
      </c>
      <c r="C51" s="24">
        <f t="shared" si="0"/>
        <v>6</v>
      </c>
      <c r="D51" s="23">
        <v>6</v>
      </c>
      <c r="E51" s="23">
        <v>0</v>
      </c>
      <c r="F51" s="23">
        <v>0</v>
      </c>
      <c r="G51" s="23">
        <v>0</v>
      </c>
      <c r="H51" s="34">
        <v>165950000</v>
      </c>
      <c r="I51" s="34"/>
      <c r="J51" s="34">
        <f t="shared" si="1"/>
        <v>165950000</v>
      </c>
      <c r="K51" s="34"/>
      <c r="L51" s="34"/>
      <c r="M51" s="34">
        <f t="shared" si="2"/>
        <v>0</v>
      </c>
      <c r="N51" s="37">
        <f t="shared" si="3"/>
        <v>165950000</v>
      </c>
    </row>
    <row r="52" spans="1:14" ht="19.5" customHeight="1">
      <c r="A52" s="23">
        <f>SUBTOTAL(3,$B$7:B52)</f>
        <v>46</v>
      </c>
      <c r="B52" s="33" t="s">
        <v>31</v>
      </c>
      <c r="C52" s="24">
        <f t="shared" si="0"/>
        <v>7</v>
      </c>
      <c r="D52" s="23">
        <v>7</v>
      </c>
      <c r="E52" s="23">
        <v>0</v>
      </c>
      <c r="F52" s="23">
        <v>0</v>
      </c>
      <c r="G52" s="23">
        <v>0</v>
      </c>
      <c r="H52" s="34">
        <v>172500000</v>
      </c>
      <c r="I52" s="34"/>
      <c r="J52" s="34">
        <f t="shared" si="1"/>
        <v>172500000</v>
      </c>
      <c r="K52" s="34"/>
      <c r="L52" s="34"/>
      <c r="M52" s="34">
        <f t="shared" si="2"/>
        <v>0</v>
      </c>
      <c r="N52" s="37">
        <f t="shared" si="3"/>
        <v>172500000</v>
      </c>
    </row>
    <row r="53" spans="1:14" ht="19.5" customHeight="1">
      <c r="A53" s="23">
        <f>SUBTOTAL(3,$B$7:B53)</f>
        <v>47</v>
      </c>
      <c r="B53" s="33" t="s">
        <v>71</v>
      </c>
      <c r="C53" s="24">
        <f t="shared" si="0"/>
        <v>11</v>
      </c>
      <c r="D53" s="23">
        <v>9</v>
      </c>
      <c r="E53" s="23">
        <v>0</v>
      </c>
      <c r="F53" s="23">
        <v>0</v>
      </c>
      <c r="G53" s="23">
        <v>2</v>
      </c>
      <c r="H53" s="34">
        <v>250150000</v>
      </c>
      <c r="I53" s="34"/>
      <c r="J53" s="34">
        <f t="shared" si="1"/>
        <v>250150000</v>
      </c>
      <c r="K53" s="34"/>
      <c r="L53" s="34">
        <v>29334000</v>
      </c>
      <c r="M53" s="34">
        <f t="shared" si="2"/>
        <v>29334000</v>
      </c>
      <c r="N53" s="37">
        <f t="shared" si="3"/>
        <v>279484000</v>
      </c>
    </row>
    <row r="54" spans="1:14" ht="19.5" customHeight="1">
      <c r="A54" s="23">
        <f>SUBTOTAL(3,$B$7:B54)</f>
        <v>48</v>
      </c>
      <c r="B54" s="33" t="s">
        <v>61</v>
      </c>
      <c r="C54" s="24">
        <f t="shared" si="0"/>
        <v>11</v>
      </c>
      <c r="D54" s="23">
        <v>11</v>
      </c>
      <c r="E54" s="23">
        <v>0</v>
      </c>
      <c r="F54" s="23">
        <v>0</v>
      </c>
      <c r="G54" s="23">
        <v>0</v>
      </c>
      <c r="H54" s="34">
        <v>314600000</v>
      </c>
      <c r="I54" s="34"/>
      <c r="J54" s="34">
        <f t="shared" si="1"/>
        <v>314600000</v>
      </c>
      <c r="K54" s="34"/>
      <c r="L54" s="34"/>
      <c r="M54" s="34">
        <f t="shared" si="2"/>
        <v>0</v>
      </c>
      <c r="N54" s="37">
        <f t="shared" si="3"/>
        <v>314600000</v>
      </c>
    </row>
    <row r="55" spans="1:14" ht="19.5" customHeight="1">
      <c r="A55" s="23">
        <f>SUBTOTAL(3,$B$7:B55)</f>
        <v>49</v>
      </c>
      <c r="B55" s="33" t="s">
        <v>77</v>
      </c>
      <c r="C55" s="24">
        <f t="shared" si="0"/>
        <v>9</v>
      </c>
      <c r="D55" s="23">
        <v>8</v>
      </c>
      <c r="E55" s="23">
        <v>1</v>
      </c>
      <c r="F55" s="23">
        <v>0</v>
      </c>
      <c r="G55" s="23">
        <v>0</v>
      </c>
      <c r="H55" s="34">
        <v>208216000</v>
      </c>
      <c r="I55" s="34">
        <v>12834000</v>
      </c>
      <c r="J55" s="34">
        <f t="shared" si="1"/>
        <v>221050000</v>
      </c>
      <c r="K55" s="34"/>
      <c r="L55" s="34"/>
      <c r="M55" s="34">
        <f t="shared" si="2"/>
        <v>0</v>
      </c>
      <c r="N55" s="37">
        <f t="shared" si="3"/>
        <v>221050000</v>
      </c>
    </row>
    <row r="56" spans="1:14" ht="19.5" customHeight="1">
      <c r="A56" s="23">
        <f>SUBTOTAL(3,$B$7:B56)</f>
        <v>50</v>
      </c>
      <c r="B56" s="33" t="s">
        <v>32</v>
      </c>
      <c r="C56" s="24">
        <f t="shared" si="0"/>
        <v>3</v>
      </c>
      <c r="D56" s="23">
        <v>3</v>
      </c>
      <c r="E56" s="23">
        <v>0</v>
      </c>
      <c r="F56" s="23">
        <v>0</v>
      </c>
      <c r="G56" s="23">
        <v>0</v>
      </c>
      <c r="H56" s="34">
        <v>82800000</v>
      </c>
      <c r="I56" s="34"/>
      <c r="J56" s="34">
        <f t="shared" si="1"/>
        <v>82800000</v>
      </c>
      <c r="K56" s="34"/>
      <c r="L56" s="34"/>
      <c r="M56" s="34">
        <f t="shared" si="2"/>
        <v>0</v>
      </c>
      <c r="N56" s="37">
        <f t="shared" si="3"/>
        <v>82800000</v>
      </c>
    </row>
    <row r="57" spans="1:14" ht="19.5" customHeight="1">
      <c r="A57" s="23">
        <f>SUBTOTAL(3,$B$7:B57)</f>
        <v>51</v>
      </c>
      <c r="B57" s="33" t="s">
        <v>38</v>
      </c>
      <c r="C57" s="24">
        <f t="shared" si="0"/>
        <v>1</v>
      </c>
      <c r="D57" s="23">
        <v>1</v>
      </c>
      <c r="E57" s="23">
        <v>0</v>
      </c>
      <c r="F57" s="23">
        <v>0</v>
      </c>
      <c r="G57" s="23">
        <v>0</v>
      </c>
      <c r="H57" s="34">
        <v>27300000</v>
      </c>
      <c r="I57" s="34"/>
      <c r="J57" s="34">
        <f t="shared" si="1"/>
        <v>27300000</v>
      </c>
      <c r="K57" s="34"/>
      <c r="L57" s="34"/>
      <c r="M57" s="34">
        <f t="shared" si="2"/>
        <v>0</v>
      </c>
      <c r="N57" s="37">
        <f t="shared" si="3"/>
        <v>27300000</v>
      </c>
    </row>
    <row r="58" spans="1:14" ht="19.5" customHeight="1">
      <c r="A58" s="23">
        <f>SUBTOTAL(3,$B$7:B58)</f>
        <v>52</v>
      </c>
      <c r="B58" s="33" t="s">
        <v>33</v>
      </c>
      <c r="C58" s="24">
        <f t="shared" si="0"/>
        <v>26</v>
      </c>
      <c r="D58" s="23">
        <v>26</v>
      </c>
      <c r="E58" s="23">
        <v>0</v>
      </c>
      <c r="F58" s="23">
        <v>0</v>
      </c>
      <c r="G58" s="23">
        <v>0</v>
      </c>
      <c r="H58" s="34">
        <v>669150000</v>
      </c>
      <c r="I58" s="34"/>
      <c r="J58" s="34">
        <f t="shared" si="1"/>
        <v>669150000</v>
      </c>
      <c r="K58" s="34"/>
      <c r="L58" s="34"/>
      <c r="M58" s="34">
        <f t="shared" si="2"/>
        <v>0</v>
      </c>
      <c r="N58" s="37">
        <f t="shared" si="3"/>
        <v>669150000</v>
      </c>
    </row>
    <row r="59" spans="1:14" ht="19.5" customHeight="1">
      <c r="A59" s="23">
        <f>SUBTOTAL(3,$B$7:B59)</f>
        <v>53</v>
      </c>
      <c r="B59" s="33" t="s">
        <v>52</v>
      </c>
      <c r="C59" s="24">
        <f t="shared" si="0"/>
        <v>1</v>
      </c>
      <c r="D59" s="23">
        <v>1</v>
      </c>
      <c r="E59" s="23">
        <v>0</v>
      </c>
      <c r="F59" s="23">
        <v>0</v>
      </c>
      <c r="G59" s="23">
        <v>0</v>
      </c>
      <c r="H59" s="34">
        <v>37000000</v>
      </c>
      <c r="I59" s="34"/>
      <c r="J59" s="34">
        <f t="shared" si="1"/>
        <v>37000000</v>
      </c>
      <c r="K59" s="34"/>
      <c r="L59" s="34"/>
      <c r="M59" s="34">
        <f t="shared" si="2"/>
        <v>0</v>
      </c>
      <c r="N59" s="37">
        <f t="shared" si="3"/>
        <v>37000000</v>
      </c>
    </row>
    <row r="60" spans="1:14" ht="19.5" customHeight="1">
      <c r="A60" s="23">
        <f>SUBTOTAL(3,$B$7:B60)</f>
        <v>54</v>
      </c>
      <c r="B60" s="33" t="s">
        <v>34</v>
      </c>
      <c r="C60" s="24">
        <f t="shared" si="0"/>
        <v>11</v>
      </c>
      <c r="D60" s="23">
        <v>11</v>
      </c>
      <c r="E60" s="23">
        <v>0</v>
      </c>
      <c r="F60" s="23">
        <v>0</v>
      </c>
      <c r="G60" s="23">
        <v>0</v>
      </c>
      <c r="H60" s="34">
        <v>290850000</v>
      </c>
      <c r="I60" s="34"/>
      <c r="J60" s="34">
        <f t="shared" si="1"/>
        <v>290850000</v>
      </c>
      <c r="K60" s="34"/>
      <c r="L60" s="34"/>
      <c r="M60" s="34">
        <f t="shared" si="2"/>
        <v>0</v>
      </c>
      <c r="N60" s="37">
        <f t="shared" si="3"/>
        <v>290850000</v>
      </c>
    </row>
    <row r="61" spans="1:14" ht="19.5" customHeight="1">
      <c r="A61" s="23">
        <f>SUBTOTAL(3,$B$7:B61)</f>
        <v>55</v>
      </c>
      <c r="B61" s="33" t="s">
        <v>35</v>
      </c>
      <c r="C61" s="24">
        <f t="shared" si="0"/>
        <v>22</v>
      </c>
      <c r="D61" s="23">
        <v>21</v>
      </c>
      <c r="E61" s="23">
        <v>1</v>
      </c>
      <c r="F61" s="23">
        <v>0</v>
      </c>
      <c r="G61" s="23">
        <v>0</v>
      </c>
      <c r="H61" s="34">
        <v>490200000</v>
      </c>
      <c r="I61" s="34">
        <v>7500000</v>
      </c>
      <c r="J61" s="34">
        <f t="shared" si="1"/>
        <v>497700000</v>
      </c>
      <c r="K61" s="34"/>
      <c r="L61" s="34"/>
      <c r="M61" s="34">
        <f t="shared" si="2"/>
        <v>0</v>
      </c>
      <c r="N61" s="37">
        <f t="shared" si="3"/>
        <v>497700000</v>
      </c>
    </row>
    <row r="62" spans="1:14" ht="19.5" customHeight="1">
      <c r="A62" s="23">
        <f>SUBTOTAL(3,$B$7:B62)</f>
        <v>56</v>
      </c>
      <c r="B62" s="33" t="s">
        <v>90</v>
      </c>
      <c r="C62" s="24">
        <f t="shared" si="0"/>
        <v>5</v>
      </c>
      <c r="D62" s="23">
        <v>5</v>
      </c>
      <c r="E62" s="23">
        <v>0</v>
      </c>
      <c r="F62" s="23">
        <v>0</v>
      </c>
      <c r="G62" s="23">
        <v>0</v>
      </c>
      <c r="H62" s="34">
        <v>136500000</v>
      </c>
      <c r="I62" s="34"/>
      <c r="J62" s="34">
        <f t="shared" si="1"/>
        <v>136500000</v>
      </c>
      <c r="K62" s="34"/>
      <c r="L62" s="34"/>
      <c r="M62" s="34">
        <f t="shared" si="2"/>
        <v>0</v>
      </c>
      <c r="N62" s="37">
        <f t="shared" si="3"/>
        <v>136500000</v>
      </c>
    </row>
    <row r="63" spans="1:14" ht="19.5" customHeight="1">
      <c r="A63" s="23">
        <f>SUBTOTAL(3,$B$7:B63)</f>
        <v>57</v>
      </c>
      <c r="B63" s="33" t="s">
        <v>36</v>
      </c>
      <c r="C63" s="24">
        <f t="shared" si="0"/>
        <v>5</v>
      </c>
      <c r="D63" s="23">
        <v>5</v>
      </c>
      <c r="E63" s="23">
        <v>0</v>
      </c>
      <c r="F63" s="23">
        <v>0</v>
      </c>
      <c r="G63" s="23">
        <v>0</v>
      </c>
      <c r="H63" s="34">
        <v>55800000</v>
      </c>
      <c r="I63" s="34"/>
      <c r="J63" s="34">
        <f t="shared" si="1"/>
        <v>55800000</v>
      </c>
      <c r="K63" s="34"/>
      <c r="L63" s="34"/>
      <c r="M63" s="34">
        <f t="shared" si="2"/>
        <v>0</v>
      </c>
      <c r="N63" s="37">
        <f t="shared" si="3"/>
        <v>55800000</v>
      </c>
    </row>
    <row r="64" spans="1:14" ht="19.5" customHeight="1">
      <c r="A64" s="23">
        <f>SUBTOTAL(3,$B$7:B64)</f>
        <v>58</v>
      </c>
      <c r="B64" s="33" t="s">
        <v>91</v>
      </c>
      <c r="C64" s="24">
        <f t="shared" si="0"/>
        <v>10</v>
      </c>
      <c r="D64" s="23">
        <v>10</v>
      </c>
      <c r="E64" s="23">
        <v>0</v>
      </c>
      <c r="F64" s="23">
        <v>0</v>
      </c>
      <c r="G64" s="23">
        <v>0</v>
      </c>
      <c r="H64" s="34">
        <v>257550000</v>
      </c>
      <c r="I64" s="34"/>
      <c r="J64" s="34">
        <f t="shared" si="1"/>
        <v>257550000</v>
      </c>
      <c r="K64" s="34"/>
      <c r="L64" s="34"/>
      <c r="M64" s="34">
        <f t="shared" si="2"/>
        <v>0</v>
      </c>
      <c r="N64" s="37">
        <f t="shared" si="3"/>
        <v>257550000</v>
      </c>
    </row>
    <row r="65" spans="1:14" ht="19.5" customHeight="1">
      <c r="A65" s="23">
        <f>SUBTOTAL(3,$B$7:B65)</f>
        <v>59</v>
      </c>
      <c r="B65" s="33" t="s">
        <v>78</v>
      </c>
      <c r="C65" s="24">
        <f t="shared" si="0"/>
        <v>6</v>
      </c>
      <c r="D65" s="23">
        <v>6</v>
      </c>
      <c r="E65" s="23">
        <v>0</v>
      </c>
      <c r="F65" s="23">
        <v>0</v>
      </c>
      <c r="G65" s="23">
        <v>0</v>
      </c>
      <c r="H65" s="34">
        <v>166500000</v>
      </c>
      <c r="I65" s="34"/>
      <c r="J65" s="34">
        <f t="shared" si="1"/>
        <v>166500000</v>
      </c>
      <c r="K65" s="34"/>
      <c r="L65" s="34"/>
      <c r="M65" s="34">
        <f t="shared" si="2"/>
        <v>0</v>
      </c>
      <c r="N65" s="37">
        <f t="shared" si="3"/>
        <v>166500000</v>
      </c>
    </row>
    <row r="66" spans="1:14" ht="19.5" customHeight="1">
      <c r="A66" s="23">
        <f>SUBTOTAL(3,$B$7:B66)</f>
        <v>60</v>
      </c>
      <c r="B66" s="33" t="s">
        <v>83</v>
      </c>
      <c r="C66" s="24">
        <f t="shared" si="0"/>
        <v>3</v>
      </c>
      <c r="D66" s="23">
        <v>3</v>
      </c>
      <c r="E66" s="23">
        <v>0</v>
      </c>
      <c r="F66" s="23">
        <v>0</v>
      </c>
      <c r="G66" s="23">
        <v>0</v>
      </c>
      <c r="H66" s="34">
        <v>93500000</v>
      </c>
      <c r="I66" s="34"/>
      <c r="J66" s="34">
        <f t="shared" si="1"/>
        <v>93500000</v>
      </c>
      <c r="K66" s="34"/>
      <c r="L66" s="34"/>
      <c r="M66" s="34">
        <f t="shared" si="2"/>
        <v>0</v>
      </c>
      <c r="N66" s="37">
        <f t="shared" si="3"/>
        <v>93500000</v>
      </c>
    </row>
    <row r="67" spans="1:14" ht="19.5" customHeight="1">
      <c r="A67" s="23">
        <f>SUBTOTAL(3,$B$7:B67)</f>
        <v>61</v>
      </c>
      <c r="B67" s="33" t="s">
        <v>53</v>
      </c>
      <c r="C67" s="24">
        <f t="shared" si="0"/>
        <v>6</v>
      </c>
      <c r="D67" s="23">
        <v>5</v>
      </c>
      <c r="E67" s="23">
        <v>1</v>
      </c>
      <c r="F67" s="23">
        <v>0</v>
      </c>
      <c r="G67" s="23">
        <v>0</v>
      </c>
      <c r="H67" s="34">
        <v>117300000</v>
      </c>
      <c r="I67" s="34">
        <v>7500000</v>
      </c>
      <c r="J67" s="34">
        <f t="shared" si="1"/>
        <v>124800000</v>
      </c>
      <c r="K67" s="34"/>
      <c r="L67" s="34"/>
      <c r="M67" s="34">
        <f t="shared" si="2"/>
        <v>0</v>
      </c>
      <c r="N67" s="37">
        <f t="shared" si="3"/>
        <v>124800000</v>
      </c>
    </row>
    <row r="68" spans="1:14" ht="19.5" customHeight="1">
      <c r="A68" s="23">
        <f>SUBTOTAL(3,$B$7:B68)</f>
        <v>62</v>
      </c>
      <c r="B68" s="33" t="s">
        <v>92</v>
      </c>
      <c r="C68" s="24">
        <f t="shared" si="0"/>
        <v>4</v>
      </c>
      <c r="D68" s="23">
        <v>4</v>
      </c>
      <c r="E68" s="23">
        <v>0</v>
      </c>
      <c r="F68" s="23">
        <v>0</v>
      </c>
      <c r="G68" s="23">
        <v>0</v>
      </c>
      <c r="H68" s="34">
        <v>110400000</v>
      </c>
      <c r="I68" s="34"/>
      <c r="J68" s="34">
        <f t="shared" si="1"/>
        <v>110400000</v>
      </c>
      <c r="K68" s="34"/>
      <c r="L68" s="34"/>
      <c r="M68" s="34">
        <f t="shared" si="2"/>
        <v>0</v>
      </c>
      <c r="N68" s="37">
        <f t="shared" si="3"/>
        <v>110400000</v>
      </c>
    </row>
    <row r="69" spans="1:14" ht="19.5" customHeight="1">
      <c r="A69" s="23">
        <f>SUBTOTAL(3,$B$7:B69)</f>
        <v>63</v>
      </c>
      <c r="B69" s="33" t="s">
        <v>39</v>
      </c>
      <c r="C69" s="24">
        <f t="shared" si="0"/>
        <v>5</v>
      </c>
      <c r="D69" s="23">
        <v>5</v>
      </c>
      <c r="E69" s="23">
        <v>0</v>
      </c>
      <c r="F69" s="23">
        <v>0</v>
      </c>
      <c r="G69" s="23">
        <v>0</v>
      </c>
      <c r="H69" s="34">
        <v>120900000</v>
      </c>
      <c r="I69" s="34"/>
      <c r="J69" s="34">
        <f t="shared" si="1"/>
        <v>120900000</v>
      </c>
      <c r="K69" s="34"/>
      <c r="L69" s="34"/>
      <c r="M69" s="34">
        <f t="shared" si="2"/>
        <v>0</v>
      </c>
      <c r="N69" s="37">
        <f t="shared" si="3"/>
        <v>120900000</v>
      </c>
    </row>
    <row r="70" spans="1:14" ht="19.5" customHeight="1">
      <c r="A70" s="23">
        <f>SUBTOTAL(3,$B$7:B70)</f>
        <v>64</v>
      </c>
      <c r="B70" s="33" t="s">
        <v>40</v>
      </c>
      <c r="C70" s="24">
        <f t="shared" si="0"/>
        <v>2</v>
      </c>
      <c r="D70" s="23">
        <v>2</v>
      </c>
      <c r="E70" s="23">
        <v>0</v>
      </c>
      <c r="F70" s="23">
        <v>0</v>
      </c>
      <c r="G70" s="23">
        <v>0</v>
      </c>
      <c r="H70" s="34">
        <v>57600000</v>
      </c>
      <c r="I70" s="34"/>
      <c r="J70" s="34">
        <f t="shared" si="1"/>
        <v>57600000</v>
      </c>
      <c r="K70" s="34"/>
      <c r="L70" s="34"/>
      <c r="M70" s="34">
        <f t="shared" si="2"/>
        <v>0</v>
      </c>
      <c r="N70" s="37">
        <f t="shared" si="3"/>
        <v>57600000</v>
      </c>
    </row>
    <row r="71" spans="1:14" ht="19.5" customHeight="1">
      <c r="A71" s="23">
        <f>SUBTOTAL(3,$B$7:B71)</f>
        <v>65</v>
      </c>
      <c r="B71" s="33" t="s">
        <v>41</v>
      </c>
      <c r="C71" s="24">
        <f t="shared" si="0"/>
        <v>3</v>
      </c>
      <c r="D71" s="23">
        <v>3</v>
      </c>
      <c r="E71" s="23">
        <v>0</v>
      </c>
      <c r="F71" s="23">
        <v>0</v>
      </c>
      <c r="G71" s="23">
        <v>0</v>
      </c>
      <c r="H71" s="34">
        <v>84300000</v>
      </c>
      <c r="I71" s="34"/>
      <c r="J71" s="34">
        <f t="shared" si="1"/>
        <v>84300000</v>
      </c>
      <c r="K71" s="34"/>
      <c r="L71" s="34"/>
      <c r="M71" s="34">
        <f t="shared" si="2"/>
        <v>0</v>
      </c>
      <c r="N71" s="37">
        <f t="shared" si="3"/>
        <v>84300000</v>
      </c>
    </row>
    <row r="72" spans="1:14" ht="19.5" customHeight="1">
      <c r="A72" s="23">
        <f>SUBTOTAL(3,$B$7:B72)</f>
        <v>66</v>
      </c>
      <c r="B72" s="33" t="s">
        <v>72</v>
      </c>
      <c r="C72" s="24">
        <f t="shared" ref="C72:C96" si="4">SUM(D72:G72)</f>
        <v>15</v>
      </c>
      <c r="D72" s="23">
        <v>14</v>
      </c>
      <c r="E72" s="23">
        <v>1</v>
      </c>
      <c r="F72" s="23">
        <v>0</v>
      </c>
      <c r="G72" s="23">
        <v>0</v>
      </c>
      <c r="H72" s="34">
        <v>379950000</v>
      </c>
      <c r="I72" s="34">
        <v>15168000</v>
      </c>
      <c r="J72" s="34">
        <f t="shared" ref="J72:J96" si="5">H72+I72</f>
        <v>395118000</v>
      </c>
      <c r="K72" s="34"/>
      <c r="L72" s="34"/>
      <c r="M72" s="34">
        <f t="shared" ref="M72:M96" si="6">K72+L72</f>
        <v>0</v>
      </c>
      <c r="N72" s="37">
        <f t="shared" ref="N72:N96" si="7">J72+M72</f>
        <v>395118000</v>
      </c>
    </row>
    <row r="73" spans="1:14" ht="19.5" customHeight="1">
      <c r="A73" s="23">
        <f>SUBTOTAL(3,$B$7:B73)</f>
        <v>67</v>
      </c>
      <c r="B73" s="33" t="s">
        <v>42</v>
      </c>
      <c r="C73" s="24">
        <f t="shared" si="4"/>
        <v>3</v>
      </c>
      <c r="D73" s="23">
        <v>3</v>
      </c>
      <c r="E73" s="23">
        <v>0</v>
      </c>
      <c r="F73" s="23">
        <v>0</v>
      </c>
      <c r="G73" s="23">
        <v>0</v>
      </c>
      <c r="H73" s="34">
        <v>82800000</v>
      </c>
      <c r="I73" s="34"/>
      <c r="J73" s="34">
        <f t="shared" si="5"/>
        <v>82800000</v>
      </c>
      <c r="K73" s="34"/>
      <c r="L73" s="34"/>
      <c r="M73" s="34">
        <f t="shared" si="6"/>
        <v>0</v>
      </c>
      <c r="N73" s="37">
        <f t="shared" si="7"/>
        <v>82800000</v>
      </c>
    </row>
    <row r="74" spans="1:14" ht="19.5" customHeight="1">
      <c r="A74" s="23">
        <f>SUBTOTAL(3,$B$7:B74)</f>
        <v>68</v>
      </c>
      <c r="B74" s="33" t="s">
        <v>54</v>
      </c>
      <c r="C74" s="24">
        <f t="shared" si="4"/>
        <v>12</v>
      </c>
      <c r="D74" s="23">
        <v>12</v>
      </c>
      <c r="E74" s="23">
        <v>0</v>
      </c>
      <c r="F74" s="23">
        <v>0</v>
      </c>
      <c r="G74" s="23">
        <v>0</v>
      </c>
      <c r="H74" s="34">
        <v>326300000</v>
      </c>
      <c r="I74" s="34"/>
      <c r="J74" s="34">
        <f t="shared" si="5"/>
        <v>326300000</v>
      </c>
      <c r="K74" s="34"/>
      <c r="L74" s="34"/>
      <c r="M74" s="34">
        <f t="shared" si="6"/>
        <v>0</v>
      </c>
      <c r="N74" s="37">
        <f t="shared" si="7"/>
        <v>326300000</v>
      </c>
    </row>
    <row r="75" spans="1:14" ht="19.5" customHeight="1">
      <c r="A75" s="23">
        <f>SUBTOTAL(3,$B$7:B75)</f>
        <v>69</v>
      </c>
      <c r="B75" s="33" t="s">
        <v>43</v>
      </c>
      <c r="C75" s="24">
        <f t="shared" si="4"/>
        <v>1</v>
      </c>
      <c r="D75" s="23">
        <v>1</v>
      </c>
      <c r="E75" s="23">
        <v>0</v>
      </c>
      <c r="F75" s="23">
        <v>0</v>
      </c>
      <c r="G75" s="23">
        <v>0</v>
      </c>
      <c r="H75" s="34">
        <v>27000000</v>
      </c>
      <c r="I75" s="34"/>
      <c r="J75" s="34">
        <f t="shared" si="5"/>
        <v>27000000</v>
      </c>
      <c r="K75" s="34"/>
      <c r="L75" s="34"/>
      <c r="M75" s="34">
        <f t="shared" si="6"/>
        <v>0</v>
      </c>
      <c r="N75" s="37">
        <f t="shared" si="7"/>
        <v>27000000</v>
      </c>
    </row>
    <row r="76" spans="1:14" ht="19.5" customHeight="1">
      <c r="A76" s="23">
        <f>SUBTOTAL(3,$B$7:B76)</f>
        <v>70</v>
      </c>
      <c r="B76" s="33" t="s">
        <v>62</v>
      </c>
      <c r="C76" s="24">
        <f t="shared" si="4"/>
        <v>18</v>
      </c>
      <c r="D76" s="23">
        <v>18</v>
      </c>
      <c r="E76" s="23">
        <v>0</v>
      </c>
      <c r="F76" s="23">
        <v>0</v>
      </c>
      <c r="G76" s="23">
        <v>0</v>
      </c>
      <c r="H76" s="34">
        <v>500392000</v>
      </c>
      <c r="I76" s="34"/>
      <c r="J76" s="34">
        <f t="shared" si="5"/>
        <v>500392000</v>
      </c>
      <c r="K76" s="34"/>
      <c r="L76" s="34"/>
      <c r="M76" s="34">
        <f t="shared" si="6"/>
        <v>0</v>
      </c>
      <c r="N76" s="37">
        <f t="shared" si="7"/>
        <v>500392000</v>
      </c>
    </row>
    <row r="77" spans="1:14" ht="19.5" customHeight="1">
      <c r="A77" s="23">
        <f>SUBTOTAL(3,$B$7:B77)</f>
        <v>71</v>
      </c>
      <c r="B77" s="33" t="s">
        <v>79</v>
      </c>
      <c r="C77" s="24">
        <f t="shared" si="4"/>
        <v>3</v>
      </c>
      <c r="D77" s="23">
        <v>2</v>
      </c>
      <c r="E77" s="23">
        <v>1</v>
      </c>
      <c r="F77" s="23">
        <v>0</v>
      </c>
      <c r="G77" s="23">
        <v>0</v>
      </c>
      <c r="H77" s="34">
        <v>54400000</v>
      </c>
      <c r="I77" s="34">
        <v>14490000</v>
      </c>
      <c r="J77" s="34">
        <f t="shared" si="5"/>
        <v>68890000</v>
      </c>
      <c r="K77" s="34"/>
      <c r="L77" s="34"/>
      <c r="M77" s="34">
        <f t="shared" si="6"/>
        <v>0</v>
      </c>
      <c r="N77" s="37">
        <f t="shared" si="7"/>
        <v>68890000</v>
      </c>
    </row>
    <row r="78" spans="1:14" ht="19.5" customHeight="1">
      <c r="A78" s="23">
        <f>SUBTOTAL(3,$B$7:B78)</f>
        <v>72</v>
      </c>
      <c r="B78" s="33" t="s">
        <v>80</v>
      </c>
      <c r="C78" s="24">
        <f t="shared" si="4"/>
        <v>7</v>
      </c>
      <c r="D78" s="23">
        <v>7</v>
      </c>
      <c r="E78" s="23">
        <v>0</v>
      </c>
      <c r="F78" s="23">
        <v>0</v>
      </c>
      <c r="G78" s="23">
        <v>0</v>
      </c>
      <c r="H78" s="34">
        <v>195800000</v>
      </c>
      <c r="I78" s="34"/>
      <c r="J78" s="34">
        <f t="shared" si="5"/>
        <v>195800000</v>
      </c>
      <c r="K78" s="34"/>
      <c r="L78" s="34"/>
      <c r="M78" s="34">
        <f t="shared" si="6"/>
        <v>0</v>
      </c>
      <c r="N78" s="37">
        <f t="shared" si="7"/>
        <v>195800000</v>
      </c>
    </row>
    <row r="79" spans="1:14" ht="19.5" customHeight="1">
      <c r="A79" s="23">
        <f>SUBTOTAL(3,$B$7:B79)</f>
        <v>73</v>
      </c>
      <c r="B79" s="33" t="s">
        <v>81</v>
      </c>
      <c r="C79" s="24">
        <f t="shared" si="4"/>
        <v>6</v>
      </c>
      <c r="D79" s="23">
        <v>6</v>
      </c>
      <c r="E79" s="23">
        <v>0</v>
      </c>
      <c r="F79" s="23">
        <v>0</v>
      </c>
      <c r="G79" s="23">
        <v>0</v>
      </c>
      <c r="H79" s="34">
        <v>167400000</v>
      </c>
      <c r="I79" s="34"/>
      <c r="J79" s="34">
        <f t="shared" si="5"/>
        <v>167400000</v>
      </c>
      <c r="K79" s="34"/>
      <c r="L79" s="34"/>
      <c r="M79" s="34">
        <f t="shared" si="6"/>
        <v>0</v>
      </c>
      <c r="N79" s="37">
        <f t="shared" si="7"/>
        <v>167400000</v>
      </c>
    </row>
    <row r="80" spans="1:14" ht="19.5" customHeight="1">
      <c r="A80" s="23">
        <f>SUBTOTAL(3,$B$7:B80)</f>
        <v>74</v>
      </c>
      <c r="B80" s="33" t="s">
        <v>75</v>
      </c>
      <c r="C80" s="24">
        <f t="shared" si="4"/>
        <v>4</v>
      </c>
      <c r="D80" s="23">
        <v>4</v>
      </c>
      <c r="E80" s="23">
        <v>0</v>
      </c>
      <c r="F80" s="23">
        <v>0</v>
      </c>
      <c r="G80" s="23">
        <v>0</v>
      </c>
      <c r="H80" s="34">
        <v>113150000</v>
      </c>
      <c r="I80" s="34"/>
      <c r="J80" s="34">
        <f t="shared" si="5"/>
        <v>113150000</v>
      </c>
      <c r="K80" s="34"/>
      <c r="L80" s="34"/>
      <c r="M80" s="34">
        <f t="shared" si="6"/>
        <v>0</v>
      </c>
      <c r="N80" s="37">
        <f t="shared" si="7"/>
        <v>113150000</v>
      </c>
    </row>
    <row r="81" spans="1:14" ht="19.5" customHeight="1">
      <c r="A81" s="23">
        <f>SUBTOTAL(3,$B$7:B81)</f>
        <v>75</v>
      </c>
      <c r="B81" s="33" t="s">
        <v>44</v>
      </c>
      <c r="C81" s="24">
        <f t="shared" si="4"/>
        <v>7</v>
      </c>
      <c r="D81" s="23">
        <v>7</v>
      </c>
      <c r="E81" s="23">
        <v>0</v>
      </c>
      <c r="F81" s="23">
        <v>0</v>
      </c>
      <c r="G81" s="23">
        <v>0</v>
      </c>
      <c r="H81" s="34">
        <v>181350000</v>
      </c>
      <c r="I81" s="34"/>
      <c r="J81" s="34">
        <f t="shared" si="5"/>
        <v>181350000</v>
      </c>
      <c r="K81" s="34"/>
      <c r="L81" s="34"/>
      <c r="M81" s="34">
        <f t="shared" si="6"/>
        <v>0</v>
      </c>
      <c r="N81" s="37">
        <f t="shared" si="7"/>
        <v>181350000</v>
      </c>
    </row>
    <row r="82" spans="1:14" ht="19.5" customHeight="1">
      <c r="A82" s="23">
        <f>SUBTOTAL(3,$B$7:B82)</f>
        <v>76</v>
      </c>
      <c r="B82" s="33" t="s">
        <v>45</v>
      </c>
      <c r="C82" s="24">
        <f t="shared" si="4"/>
        <v>12</v>
      </c>
      <c r="D82" s="23">
        <v>11</v>
      </c>
      <c r="E82" s="23">
        <v>1</v>
      </c>
      <c r="F82" s="23">
        <v>0</v>
      </c>
      <c r="G82" s="23">
        <v>0</v>
      </c>
      <c r="H82" s="34">
        <v>301800000</v>
      </c>
      <c r="I82" s="34">
        <v>12834000</v>
      </c>
      <c r="J82" s="34">
        <f t="shared" si="5"/>
        <v>314634000</v>
      </c>
      <c r="K82" s="34"/>
      <c r="L82" s="34"/>
      <c r="M82" s="34">
        <f t="shared" si="6"/>
        <v>0</v>
      </c>
      <c r="N82" s="37">
        <f t="shared" si="7"/>
        <v>314634000</v>
      </c>
    </row>
    <row r="83" spans="1:14" ht="19.5" customHeight="1">
      <c r="A83" s="23">
        <f>SUBTOTAL(3,$B$7:B83)</f>
        <v>77</v>
      </c>
      <c r="B83" s="33" t="s">
        <v>82</v>
      </c>
      <c r="C83" s="24">
        <f t="shared" si="4"/>
        <v>4</v>
      </c>
      <c r="D83" s="23">
        <v>4</v>
      </c>
      <c r="E83" s="23">
        <v>0</v>
      </c>
      <c r="F83" s="23">
        <v>0</v>
      </c>
      <c r="G83" s="23">
        <v>0</v>
      </c>
      <c r="H83" s="34">
        <v>111600000</v>
      </c>
      <c r="I83" s="34"/>
      <c r="J83" s="34">
        <f t="shared" si="5"/>
        <v>111600000</v>
      </c>
      <c r="K83" s="34"/>
      <c r="L83" s="34"/>
      <c r="M83" s="34">
        <f t="shared" si="6"/>
        <v>0</v>
      </c>
      <c r="N83" s="37">
        <f t="shared" si="7"/>
        <v>111600000</v>
      </c>
    </row>
    <row r="84" spans="1:14" ht="19.5" customHeight="1">
      <c r="A84" s="23">
        <f>SUBTOTAL(3,$B$7:B84)</f>
        <v>78</v>
      </c>
      <c r="B84" s="33" t="s">
        <v>93</v>
      </c>
      <c r="C84" s="24">
        <f t="shared" si="4"/>
        <v>4</v>
      </c>
      <c r="D84" s="23">
        <v>4</v>
      </c>
      <c r="E84" s="23">
        <v>0</v>
      </c>
      <c r="F84" s="23">
        <v>0</v>
      </c>
      <c r="G84" s="23">
        <v>0</v>
      </c>
      <c r="H84" s="34">
        <v>119500000</v>
      </c>
      <c r="I84" s="34"/>
      <c r="J84" s="34">
        <f t="shared" si="5"/>
        <v>119500000</v>
      </c>
      <c r="K84" s="34"/>
      <c r="L84" s="34"/>
      <c r="M84" s="34">
        <f t="shared" si="6"/>
        <v>0</v>
      </c>
      <c r="N84" s="37">
        <f t="shared" si="7"/>
        <v>119500000</v>
      </c>
    </row>
    <row r="85" spans="1:14" ht="19.5" customHeight="1">
      <c r="A85" s="23">
        <f>SUBTOTAL(3,$B$7:B85)</f>
        <v>79</v>
      </c>
      <c r="B85" s="33" t="s">
        <v>46</v>
      </c>
      <c r="C85" s="24">
        <f t="shared" si="4"/>
        <v>8</v>
      </c>
      <c r="D85" s="23">
        <v>7</v>
      </c>
      <c r="E85" s="23">
        <v>1</v>
      </c>
      <c r="F85" s="23">
        <v>0</v>
      </c>
      <c r="G85" s="23">
        <v>0</v>
      </c>
      <c r="H85" s="34">
        <v>173100000</v>
      </c>
      <c r="I85" s="34">
        <v>7500000</v>
      </c>
      <c r="J85" s="34">
        <f t="shared" si="5"/>
        <v>180600000</v>
      </c>
      <c r="K85" s="34"/>
      <c r="L85" s="34"/>
      <c r="M85" s="34">
        <f t="shared" si="6"/>
        <v>0</v>
      </c>
      <c r="N85" s="37">
        <f t="shared" si="7"/>
        <v>180600000</v>
      </c>
    </row>
    <row r="86" spans="1:14" ht="19.5" customHeight="1">
      <c r="A86" s="23">
        <f>SUBTOTAL(3,$B$7:B86)</f>
        <v>80</v>
      </c>
      <c r="B86" s="33" t="s">
        <v>94</v>
      </c>
      <c r="C86" s="24">
        <f t="shared" si="4"/>
        <v>9</v>
      </c>
      <c r="D86" s="23">
        <v>7</v>
      </c>
      <c r="E86" s="23">
        <v>2</v>
      </c>
      <c r="F86" s="23">
        <v>0</v>
      </c>
      <c r="G86" s="23">
        <v>0</v>
      </c>
      <c r="H86" s="34">
        <v>192600000</v>
      </c>
      <c r="I86" s="34">
        <v>25668000</v>
      </c>
      <c r="J86" s="34">
        <f t="shared" si="5"/>
        <v>218268000</v>
      </c>
      <c r="K86" s="34"/>
      <c r="L86" s="34"/>
      <c r="M86" s="34">
        <f t="shared" si="6"/>
        <v>0</v>
      </c>
      <c r="N86" s="37">
        <f t="shared" si="7"/>
        <v>218268000</v>
      </c>
    </row>
    <row r="87" spans="1:14" ht="19.5" customHeight="1">
      <c r="A87" s="23">
        <f>SUBTOTAL(3,$B$7:B87)</f>
        <v>81</v>
      </c>
      <c r="B87" s="33" t="s">
        <v>106</v>
      </c>
      <c r="C87" s="24">
        <f t="shared" si="4"/>
        <v>5</v>
      </c>
      <c r="D87" s="23">
        <v>5</v>
      </c>
      <c r="E87" s="23">
        <v>0</v>
      </c>
      <c r="F87" s="23">
        <v>0</v>
      </c>
      <c r="G87" s="23">
        <v>0</v>
      </c>
      <c r="H87" s="34">
        <v>128550000</v>
      </c>
      <c r="I87" s="34"/>
      <c r="J87" s="34">
        <f t="shared" si="5"/>
        <v>128550000</v>
      </c>
      <c r="K87" s="34"/>
      <c r="L87" s="34"/>
      <c r="M87" s="34">
        <f t="shared" si="6"/>
        <v>0</v>
      </c>
      <c r="N87" s="37">
        <f t="shared" si="7"/>
        <v>128550000</v>
      </c>
    </row>
    <row r="88" spans="1:14" ht="19.5" customHeight="1">
      <c r="A88" s="23">
        <f>SUBTOTAL(3,$B$7:B88)</f>
        <v>82</v>
      </c>
      <c r="B88" s="33" t="s">
        <v>76</v>
      </c>
      <c r="C88" s="24">
        <f t="shared" si="4"/>
        <v>19</v>
      </c>
      <c r="D88" s="23">
        <v>17</v>
      </c>
      <c r="E88" s="23">
        <v>2</v>
      </c>
      <c r="F88" s="23">
        <v>0</v>
      </c>
      <c r="G88" s="23">
        <v>0</v>
      </c>
      <c r="H88" s="34">
        <v>418800000</v>
      </c>
      <c r="I88" s="34">
        <v>24000000</v>
      </c>
      <c r="J88" s="34">
        <f t="shared" si="5"/>
        <v>442800000</v>
      </c>
      <c r="K88" s="34"/>
      <c r="L88" s="34"/>
      <c r="M88" s="34">
        <f t="shared" si="6"/>
        <v>0</v>
      </c>
      <c r="N88" s="37">
        <f t="shared" si="7"/>
        <v>442800000</v>
      </c>
    </row>
    <row r="89" spans="1:14" ht="19.5" customHeight="1">
      <c r="A89" s="23">
        <f>SUBTOTAL(3,$B$7:B89)</f>
        <v>83</v>
      </c>
      <c r="B89" s="33" t="s">
        <v>48</v>
      </c>
      <c r="C89" s="24">
        <f t="shared" si="4"/>
        <v>2</v>
      </c>
      <c r="D89" s="23">
        <v>2</v>
      </c>
      <c r="E89" s="23">
        <v>0</v>
      </c>
      <c r="F89" s="23">
        <v>0</v>
      </c>
      <c r="G89" s="23">
        <v>0</v>
      </c>
      <c r="H89" s="34">
        <v>53400000</v>
      </c>
      <c r="I89" s="34"/>
      <c r="J89" s="34">
        <f t="shared" si="5"/>
        <v>53400000</v>
      </c>
      <c r="K89" s="34"/>
      <c r="L89" s="34"/>
      <c r="M89" s="34">
        <f t="shared" si="6"/>
        <v>0</v>
      </c>
      <c r="N89" s="37">
        <f t="shared" si="7"/>
        <v>53400000</v>
      </c>
    </row>
    <row r="90" spans="1:14" ht="19.5" customHeight="1">
      <c r="A90" s="23">
        <f>SUBTOTAL(3,$B$7:B90)</f>
        <v>84</v>
      </c>
      <c r="B90" s="33" t="s">
        <v>58</v>
      </c>
      <c r="C90" s="24">
        <f t="shared" si="4"/>
        <v>21</v>
      </c>
      <c r="D90" s="23">
        <v>21</v>
      </c>
      <c r="E90" s="23">
        <v>0</v>
      </c>
      <c r="F90" s="23">
        <v>0</v>
      </c>
      <c r="G90" s="23">
        <v>0</v>
      </c>
      <c r="H90" s="34">
        <v>528990000</v>
      </c>
      <c r="I90" s="34"/>
      <c r="J90" s="34">
        <f t="shared" si="5"/>
        <v>528990000</v>
      </c>
      <c r="K90" s="34"/>
      <c r="L90" s="34"/>
      <c r="M90" s="34">
        <f t="shared" si="6"/>
        <v>0</v>
      </c>
      <c r="N90" s="37">
        <f t="shared" si="7"/>
        <v>528990000</v>
      </c>
    </row>
    <row r="91" spans="1:14" ht="19.5" customHeight="1">
      <c r="A91" s="23">
        <f>SUBTOTAL(3,$B$7:B91)</f>
        <v>85</v>
      </c>
      <c r="B91" s="33" t="s">
        <v>49</v>
      </c>
      <c r="C91" s="24">
        <f t="shared" si="4"/>
        <v>8</v>
      </c>
      <c r="D91" s="23">
        <v>7</v>
      </c>
      <c r="E91" s="23">
        <v>1</v>
      </c>
      <c r="F91" s="23">
        <v>0</v>
      </c>
      <c r="G91" s="23">
        <v>0</v>
      </c>
      <c r="H91" s="34">
        <v>158760000</v>
      </c>
      <c r="I91" s="34">
        <v>12834000</v>
      </c>
      <c r="J91" s="34">
        <f t="shared" si="5"/>
        <v>171594000</v>
      </c>
      <c r="K91" s="34"/>
      <c r="L91" s="34"/>
      <c r="M91" s="34">
        <f t="shared" si="6"/>
        <v>0</v>
      </c>
      <c r="N91" s="37">
        <f t="shared" si="7"/>
        <v>171594000</v>
      </c>
    </row>
    <row r="92" spans="1:14" ht="19.5" customHeight="1">
      <c r="A92" s="23">
        <f>SUBTOTAL(3,$B$7:B92)</f>
        <v>86</v>
      </c>
      <c r="B92" s="33" t="s">
        <v>50</v>
      </c>
      <c r="C92" s="24">
        <f t="shared" si="4"/>
        <v>7</v>
      </c>
      <c r="D92" s="23">
        <v>7</v>
      </c>
      <c r="E92" s="23">
        <v>0</v>
      </c>
      <c r="F92" s="23">
        <v>0</v>
      </c>
      <c r="G92" s="23">
        <v>0</v>
      </c>
      <c r="H92" s="34">
        <v>188100000</v>
      </c>
      <c r="I92" s="34"/>
      <c r="J92" s="34">
        <f t="shared" si="5"/>
        <v>188100000</v>
      </c>
      <c r="K92" s="34"/>
      <c r="L92" s="34"/>
      <c r="M92" s="34">
        <f t="shared" si="6"/>
        <v>0</v>
      </c>
      <c r="N92" s="37">
        <f t="shared" si="7"/>
        <v>188100000</v>
      </c>
    </row>
    <row r="93" spans="1:14" ht="19.5" customHeight="1">
      <c r="A93" s="23">
        <f>SUBTOTAL(3,$B$7:B93)</f>
        <v>87</v>
      </c>
      <c r="B93" s="33" t="s">
        <v>86</v>
      </c>
      <c r="C93" s="24">
        <f t="shared" si="4"/>
        <v>6</v>
      </c>
      <c r="D93" s="23">
        <v>5</v>
      </c>
      <c r="E93" s="23">
        <v>1</v>
      </c>
      <c r="F93" s="23">
        <v>0</v>
      </c>
      <c r="G93" s="23">
        <v>0</v>
      </c>
      <c r="H93" s="34">
        <v>132470000</v>
      </c>
      <c r="I93" s="34">
        <v>9750000</v>
      </c>
      <c r="J93" s="34">
        <f t="shared" si="5"/>
        <v>142220000</v>
      </c>
      <c r="K93" s="34"/>
      <c r="L93" s="34"/>
      <c r="M93" s="34">
        <f t="shared" si="6"/>
        <v>0</v>
      </c>
      <c r="N93" s="37">
        <f t="shared" si="7"/>
        <v>142220000</v>
      </c>
    </row>
    <row r="94" spans="1:14" ht="19.5" customHeight="1">
      <c r="A94" s="23">
        <f>SUBTOTAL(3,$B$7:B94)</f>
        <v>88</v>
      </c>
      <c r="B94" s="33" t="s">
        <v>73</v>
      </c>
      <c r="C94" s="24">
        <f t="shared" si="4"/>
        <v>4</v>
      </c>
      <c r="D94" s="23">
        <v>4</v>
      </c>
      <c r="E94" s="23">
        <v>0</v>
      </c>
      <c r="F94" s="23">
        <v>0</v>
      </c>
      <c r="G94" s="23">
        <v>0</v>
      </c>
      <c r="H94" s="34">
        <v>116800000</v>
      </c>
      <c r="I94" s="34"/>
      <c r="J94" s="34">
        <f t="shared" si="5"/>
        <v>116800000</v>
      </c>
      <c r="K94" s="34"/>
      <c r="L94" s="34"/>
      <c r="M94" s="34">
        <f t="shared" si="6"/>
        <v>0</v>
      </c>
      <c r="N94" s="37">
        <f t="shared" si="7"/>
        <v>116800000</v>
      </c>
    </row>
    <row r="95" spans="1:14" ht="19.5" customHeight="1">
      <c r="A95" s="23">
        <f>SUBTOTAL(3,$B$7:B95)</f>
        <v>89</v>
      </c>
      <c r="B95" s="33" t="s">
        <v>51</v>
      </c>
      <c r="C95" s="24">
        <f t="shared" si="4"/>
        <v>15</v>
      </c>
      <c r="D95" s="23">
        <v>14</v>
      </c>
      <c r="E95" s="23">
        <v>1</v>
      </c>
      <c r="F95" s="23">
        <v>0</v>
      </c>
      <c r="G95" s="23">
        <v>0</v>
      </c>
      <c r="H95" s="34">
        <v>391560000</v>
      </c>
      <c r="I95" s="34">
        <v>18000000</v>
      </c>
      <c r="J95" s="34">
        <f t="shared" si="5"/>
        <v>409560000</v>
      </c>
      <c r="K95" s="34"/>
      <c r="L95" s="34"/>
      <c r="M95" s="34">
        <f t="shared" si="6"/>
        <v>0</v>
      </c>
      <c r="N95" s="37">
        <f t="shared" si="7"/>
        <v>409560000</v>
      </c>
    </row>
    <row r="96" spans="1:14" ht="19.5" customHeight="1">
      <c r="A96" s="23">
        <f>SUBTOTAL(3,$B$7:B96)</f>
        <v>90</v>
      </c>
      <c r="B96" s="33" t="s">
        <v>10</v>
      </c>
      <c r="C96" s="24">
        <f t="shared" si="4"/>
        <v>3</v>
      </c>
      <c r="D96" s="23">
        <v>1</v>
      </c>
      <c r="E96" s="23">
        <v>2</v>
      </c>
      <c r="F96" s="23">
        <v>0</v>
      </c>
      <c r="G96" s="23">
        <v>0</v>
      </c>
      <c r="H96" s="34">
        <v>19950000</v>
      </c>
      <c r="I96" s="34">
        <v>15000000</v>
      </c>
      <c r="J96" s="34">
        <f t="shared" si="5"/>
        <v>34950000</v>
      </c>
      <c r="K96" s="34"/>
      <c r="L96" s="34"/>
      <c r="M96" s="34">
        <f t="shared" si="6"/>
        <v>0</v>
      </c>
      <c r="N96" s="37">
        <f t="shared" si="7"/>
        <v>34950000</v>
      </c>
    </row>
    <row r="97" spans="1:14" s="29" customFormat="1" ht="19.5" customHeight="1">
      <c r="A97" s="51" t="s">
        <v>101</v>
      </c>
      <c r="B97" s="52"/>
      <c r="C97" s="24">
        <f t="shared" ref="C97:N97" si="8">SUM(C7:C96)</f>
        <v>850</v>
      </c>
      <c r="D97" s="24">
        <f t="shared" si="8"/>
        <v>746</v>
      </c>
      <c r="E97" s="24">
        <f t="shared" si="8"/>
        <v>67</v>
      </c>
      <c r="F97" s="24">
        <f t="shared" si="8"/>
        <v>30</v>
      </c>
      <c r="G97" s="24">
        <f t="shared" si="8"/>
        <v>7</v>
      </c>
      <c r="H97" s="37">
        <f t="shared" si="8"/>
        <v>20110254000</v>
      </c>
      <c r="I97" s="37">
        <f t="shared" si="8"/>
        <v>851494000</v>
      </c>
      <c r="J97" s="37">
        <f t="shared" si="8"/>
        <v>20961748000</v>
      </c>
      <c r="K97" s="37">
        <f t="shared" si="8"/>
        <v>776976000</v>
      </c>
      <c r="L97" s="37">
        <f t="shared" si="8"/>
        <v>115168000</v>
      </c>
      <c r="M97" s="37">
        <f t="shared" si="8"/>
        <v>892144000</v>
      </c>
      <c r="N97" s="37">
        <f t="shared" si="8"/>
        <v>21853892000</v>
      </c>
    </row>
  </sheetData>
  <autoFilter ref="A6:N97" xr:uid="{75C4B284-5A80-4538-BE73-ABD3E9462DE7}"/>
  <mergeCells count="11">
    <mergeCell ref="A97:B97"/>
    <mergeCell ref="F5:G5"/>
    <mergeCell ref="K5:M5"/>
    <mergeCell ref="A3:N3"/>
    <mergeCell ref="A2:N2"/>
    <mergeCell ref="A5:A6"/>
    <mergeCell ref="B5:B6"/>
    <mergeCell ref="C5:C6"/>
    <mergeCell ref="D5:E5"/>
    <mergeCell ref="H5:J5"/>
    <mergeCell ref="N5:N6"/>
  </mergeCells>
  <pageMargins left="0.28999999999999998" right="0.2" top="0.38" bottom="0.25" header="0.2" footer="0.2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365D9-8EDA-4238-9EFD-6C7F00DA7E21}">
  <sheetPr codeName="Trang_tính5"/>
  <dimension ref="A1:M100"/>
  <sheetViews>
    <sheetView showZeros="0" workbookViewId="0">
      <selection activeCell="O7" sqref="O7"/>
    </sheetView>
  </sheetViews>
  <sheetFormatPr defaultColWidth="9.140625" defaultRowHeight="15"/>
  <cols>
    <col min="1" max="1" width="5.28515625" style="25" customWidth="1"/>
    <col min="2" max="2" width="24.140625" style="36" customWidth="1"/>
    <col min="3" max="3" width="9" style="22" customWidth="1"/>
    <col min="4" max="4" width="7.5703125" style="25" customWidth="1"/>
    <col min="5" max="5" width="7.85546875" style="25" customWidth="1"/>
    <col min="6" max="6" width="8.28515625" style="25" customWidth="1"/>
    <col min="7" max="7" width="8.85546875" style="25" customWidth="1"/>
    <col min="8" max="8" width="16.7109375" style="25" customWidth="1"/>
    <col min="9" max="9" width="16.85546875" style="38" customWidth="1"/>
    <col min="10" max="10" width="15.85546875" style="38" customWidth="1"/>
    <col min="11" max="11" width="16.42578125" style="25" customWidth="1"/>
    <col min="12" max="12" width="14" style="25" customWidth="1"/>
    <col min="13" max="13" width="17" style="29" customWidth="1"/>
    <col min="14" max="16384" width="9.140625" style="36"/>
  </cols>
  <sheetData>
    <row r="1" spans="1:13" s="1" customFormat="1"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39" t="s">
        <v>126</v>
      </c>
    </row>
    <row r="2" spans="1:13" s="29" customFormat="1" ht="21.75" customHeight="1">
      <c r="A2" s="62" t="s">
        <v>120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s="29" customFormat="1" ht="15" customHeight="1">
      <c r="A3" s="64" t="s">
        <v>123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s="29" customFormat="1" ht="4.5" customHeight="1">
      <c r="A4" s="22"/>
      <c r="B4" s="22"/>
      <c r="C4" s="22"/>
      <c r="D4" s="22"/>
      <c r="E4" s="22"/>
      <c r="F4" s="22"/>
      <c r="G4" s="22"/>
      <c r="H4" s="22"/>
      <c r="I4" s="30"/>
      <c r="J4" s="30"/>
      <c r="K4" s="22"/>
      <c r="L4" s="22"/>
    </row>
    <row r="5" spans="1:13" s="22" customFormat="1" ht="17.25" customHeight="1">
      <c r="A5" s="59" t="s">
        <v>0</v>
      </c>
      <c r="B5" s="59" t="s">
        <v>98</v>
      </c>
      <c r="C5" s="48" t="s">
        <v>103</v>
      </c>
      <c r="D5" s="51" t="s">
        <v>99</v>
      </c>
      <c r="E5" s="55"/>
      <c r="F5" s="52"/>
      <c r="G5" s="48" t="s">
        <v>107</v>
      </c>
      <c r="H5" s="51" t="s">
        <v>100</v>
      </c>
      <c r="I5" s="55"/>
      <c r="J5" s="55"/>
      <c r="K5" s="52"/>
      <c r="L5" s="48" t="s">
        <v>109</v>
      </c>
      <c r="M5" s="65" t="s">
        <v>112</v>
      </c>
    </row>
    <row r="6" spans="1:13" s="28" customFormat="1" ht="53.25" customHeight="1">
      <c r="A6" s="60"/>
      <c r="B6" s="60"/>
      <c r="C6" s="48"/>
      <c r="D6" s="27" t="s">
        <v>96</v>
      </c>
      <c r="E6" s="27" t="s">
        <v>102</v>
      </c>
      <c r="F6" s="31" t="s">
        <v>97</v>
      </c>
      <c r="G6" s="48"/>
      <c r="H6" s="27" t="s">
        <v>96</v>
      </c>
      <c r="I6" s="32" t="s">
        <v>102</v>
      </c>
      <c r="J6" s="32" t="s">
        <v>97</v>
      </c>
      <c r="K6" s="27" t="s">
        <v>108</v>
      </c>
      <c r="L6" s="48"/>
      <c r="M6" s="66"/>
    </row>
    <row r="7" spans="1:13" ht="22.5" customHeight="1">
      <c r="A7" s="23">
        <v>1</v>
      </c>
      <c r="B7" s="33" t="s">
        <v>63</v>
      </c>
      <c r="C7" s="24">
        <f>SUM(D7:G7)</f>
        <v>18</v>
      </c>
      <c r="D7" s="23">
        <v>18</v>
      </c>
      <c r="E7" s="23">
        <v>0</v>
      </c>
      <c r="F7" s="23">
        <v>0</v>
      </c>
      <c r="G7" s="23">
        <v>0</v>
      </c>
      <c r="H7" s="34">
        <v>360460000</v>
      </c>
      <c r="I7" s="34"/>
      <c r="J7" s="34"/>
      <c r="K7" s="34">
        <f>H7+I7+J7</f>
        <v>360460000</v>
      </c>
      <c r="L7" s="34"/>
      <c r="M7" s="35">
        <f>K7+L7</f>
        <v>360460000</v>
      </c>
    </row>
    <row r="8" spans="1:13" ht="22.5" customHeight="1">
      <c r="A8" s="23">
        <v>2</v>
      </c>
      <c r="B8" s="33" t="s">
        <v>5</v>
      </c>
      <c r="C8" s="24">
        <f t="shared" ref="C8:C71" si="0">SUM(D8:G8)</f>
        <v>15</v>
      </c>
      <c r="D8" s="23">
        <v>15</v>
      </c>
      <c r="E8" s="23">
        <v>0</v>
      </c>
      <c r="F8" s="23">
        <v>0</v>
      </c>
      <c r="G8" s="23">
        <v>0</v>
      </c>
      <c r="H8" s="34">
        <v>273480000</v>
      </c>
      <c r="I8" s="34"/>
      <c r="J8" s="34"/>
      <c r="K8" s="34">
        <f t="shared" ref="K8:K71" si="1">H8+I8+J8</f>
        <v>273480000</v>
      </c>
      <c r="L8" s="34"/>
      <c r="M8" s="35">
        <f t="shared" ref="M8:M71" si="2">K8+L8</f>
        <v>273480000</v>
      </c>
    </row>
    <row r="9" spans="1:13" ht="22.5" customHeight="1">
      <c r="A9" s="23">
        <v>3</v>
      </c>
      <c r="B9" s="33" t="s">
        <v>6</v>
      </c>
      <c r="C9" s="24">
        <f t="shared" si="0"/>
        <v>25</v>
      </c>
      <c r="D9" s="23">
        <v>22</v>
      </c>
      <c r="E9" s="23">
        <v>3</v>
      </c>
      <c r="F9" s="23">
        <v>0</v>
      </c>
      <c r="G9" s="23">
        <v>0</v>
      </c>
      <c r="H9" s="34">
        <v>452280000</v>
      </c>
      <c r="I9" s="34">
        <v>54000000</v>
      </c>
      <c r="J9" s="34"/>
      <c r="K9" s="34">
        <f t="shared" si="1"/>
        <v>506280000</v>
      </c>
      <c r="L9" s="34"/>
      <c r="M9" s="35">
        <f t="shared" si="2"/>
        <v>506280000</v>
      </c>
    </row>
    <row r="10" spans="1:13" ht="22.5" customHeight="1">
      <c r="A10" s="23">
        <v>4</v>
      </c>
      <c r="B10" s="33" t="s">
        <v>55</v>
      </c>
      <c r="C10" s="24">
        <f t="shared" si="0"/>
        <v>23</v>
      </c>
      <c r="D10" s="23">
        <v>23</v>
      </c>
      <c r="E10" s="23">
        <v>0</v>
      </c>
      <c r="F10" s="23">
        <v>0</v>
      </c>
      <c r="G10" s="23">
        <v>0</v>
      </c>
      <c r="H10" s="34">
        <v>460280000</v>
      </c>
      <c r="I10" s="34"/>
      <c r="J10" s="34"/>
      <c r="K10" s="34">
        <f t="shared" si="1"/>
        <v>460280000</v>
      </c>
      <c r="L10" s="34"/>
      <c r="M10" s="35">
        <f t="shared" si="2"/>
        <v>460280000</v>
      </c>
    </row>
    <row r="11" spans="1:13" ht="22.5" customHeight="1">
      <c r="A11" s="23">
        <v>5</v>
      </c>
      <c r="B11" s="33" t="s">
        <v>85</v>
      </c>
      <c r="C11" s="24">
        <f t="shared" si="0"/>
        <v>28</v>
      </c>
      <c r="D11" s="23">
        <v>24</v>
      </c>
      <c r="E11" s="23">
        <v>1</v>
      </c>
      <c r="F11" s="23">
        <v>0</v>
      </c>
      <c r="G11" s="23">
        <v>3</v>
      </c>
      <c r="H11" s="34">
        <v>515740000</v>
      </c>
      <c r="I11" s="34">
        <v>18000000</v>
      </c>
      <c r="J11" s="34"/>
      <c r="K11" s="34">
        <f t="shared" si="1"/>
        <v>533740000</v>
      </c>
      <c r="L11" s="34">
        <v>61250000</v>
      </c>
      <c r="M11" s="35">
        <f t="shared" si="2"/>
        <v>594990000</v>
      </c>
    </row>
    <row r="12" spans="1:13" ht="22.5" customHeight="1">
      <c r="A12" s="23">
        <v>6</v>
      </c>
      <c r="B12" s="33" t="s">
        <v>12</v>
      </c>
      <c r="C12" s="24">
        <f t="shared" si="0"/>
        <v>24</v>
      </c>
      <c r="D12" s="23">
        <v>13</v>
      </c>
      <c r="E12" s="23">
        <v>8</v>
      </c>
      <c r="F12" s="23">
        <v>0</v>
      </c>
      <c r="G12" s="23">
        <v>3</v>
      </c>
      <c r="H12" s="34">
        <v>263446000</v>
      </c>
      <c r="I12" s="34">
        <v>146400000</v>
      </c>
      <c r="J12" s="34"/>
      <c r="K12" s="34">
        <f t="shared" si="1"/>
        <v>409846000</v>
      </c>
      <c r="L12" s="34">
        <v>72000000</v>
      </c>
      <c r="M12" s="35">
        <f t="shared" si="2"/>
        <v>481846000</v>
      </c>
    </row>
    <row r="13" spans="1:13" ht="22.5" customHeight="1">
      <c r="A13" s="23">
        <v>7</v>
      </c>
      <c r="B13" s="33" t="s">
        <v>7</v>
      </c>
      <c r="C13" s="24">
        <f t="shared" si="0"/>
        <v>41</v>
      </c>
      <c r="D13" s="23">
        <v>29</v>
      </c>
      <c r="E13" s="23">
        <v>12</v>
      </c>
      <c r="F13" s="23">
        <v>0</v>
      </c>
      <c r="G13" s="23">
        <v>0</v>
      </c>
      <c r="H13" s="34">
        <v>538620000</v>
      </c>
      <c r="I13" s="34">
        <v>237600000</v>
      </c>
      <c r="J13" s="34"/>
      <c r="K13" s="34">
        <f t="shared" si="1"/>
        <v>776220000</v>
      </c>
      <c r="L13" s="34"/>
      <c r="M13" s="35">
        <f t="shared" si="2"/>
        <v>776220000</v>
      </c>
    </row>
    <row r="14" spans="1:13" ht="22.5" customHeight="1">
      <c r="A14" s="23">
        <v>8</v>
      </c>
      <c r="B14" s="33" t="s">
        <v>87</v>
      </c>
      <c r="C14" s="24">
        <f t="shared" si="0"/>
        <v>47</v>
      </c>
      <c r="D14" s="23">
        <v>44</v>
      </c>
      <c r="E14" s="23">
        <v>3</v>
      </c>
      <c r="F14" s="23">
        <v>0</v>
      </c>
      <c r="G14" s="23">
        <v>0</v>
      </c>
      <c r="H14" s="34">
        <v>938681000</v>
      </c>
      <c r="I14" s="34">
        <v>54600000</v>
      </c>
      <c r="J14" s="34"/>
      <c r="K14" s="34">
        <f t="shared" si="1"/>
        <v>993281000</v>
      </c>
      <c r="L14" s="34"/>
      <c r="M14" s="35">
        <f t="shared" si="2"/>
        <v>993281000</v>
      </c>
    </row>
    <row r="15" spans="1:13" ht="22.5" customHeight="1">
      <c r="A15" s="23">
        <v>9</v>
      </c>
      <c r="B15" s="33" t="s">
        <v>37</v>
      </c>
      <c r="C15" s="24">
        <f t="shared" si="0"/>
        <v>42</v>
      </c>
      <c r="D15" s="23">
        <v>40</v>
      </c>
      <c r="E15" s="23">
        <v>2</v>
      </c>
      <c r="F15" s="23">
        <v>0</v>
      </c>
      <c r="G15" s="23">
        <v>0</v>
      </c>
      <c r="H15" s="34">
        <v>782730000</v>
      </c>
      <c r="I15" s="34">
        <v>38000000</v>
      </c>
      <c r="J15" s="34"/>
      <c r="K15" s="34">
        <f t="shared" si="1"/>
        <v>820730000</v>
      </c>
      <c r="L15" s="34"/>
      <c r="M15" s="35">
        <f t="shared" si="2"/>
        <v>820730000</v>
      </c>
    </row>
    <row r="16" spans="1:13" ht="22.5" customHeight="1">
      <c r="A16" s="23">
        <v>10</v>
      </c>
      <c r="B16" s="33" t="s">
        <v>8</v>
      </c>
      <c r="C16" s="24">
        <f t="shared" si="0"/>
        <v>15</v>
      </c>
      <c r="D16" s="23">
        <v>13</v>
      </c>
      <c r="E16" s="23">
        <v>2</v>
      </c>
      <c r="F16" s="23">
        <v>0</v>
      </c>
      <c r="G16" s="23">
        <v>0</v>
      </c>
      <c r="H16" s="34">
        <v>225654000</v>
      </c>
      <c r="I16" s="34">
        <v>36600000</v>
      </c>
      <c r="J16" s="34"/>
      <c r="K16" s="34">
        <f t="shared" si="1"/>
        <v>262254000</v>
      </c>
      <c r="L16" s="34"/>
      <c r="M16" s="35">
        <f t="shared" si="2"/>
        <v>262254000</v>
      </c>
    </row>
    <row r="17" spans="1:13" ht="22.5" customHeight="1">
      <c r="A17" s="23">
        <v>11</v>
      </c>
      <c r="B17" s="33" t="s">
        <v>9</v>
      </c>
      <c r="C17" s="24">
        <f t="shared" si="0"/>
        <v>11</v>
      </c>
      <c r="D17" s="23">
        <v>11</v>
      </c>
      <c r="E17" s="23">
        <v>0</v>
      </c>
      <c r="F17" s="23">
        <v>0</v>
      </c>
      <c r="G17" s="23">
        <v>0</v>
      </c>
      <c r="H17" s="34">
        <v>238200000</v>
      </c>
      <c r="I17" s="34"/>
      <c r="J17" s="34"/>
      <c r="K17" s="34">
        <f t="shared" si="1"/>
        <v>238200000</v>
      </c>
      <c r="L17" s="34"/>
      <c r="M17" s="35">
        <f t="shared" si="2"/>
        <v>238200000</v>
      </c>
    </row>
    <row r="18" spans="1:13" ht="22.5" customHeight="1">
      <c r="A18" s="23">
        <v>12</v>
      </c>
      <c r="B18" s="33" t="s">
        <v>11</v>
      </c>
      <c r="C18" s="24">
        <f t="shared" si="0"/>
        <v>27</v>
      </c>
      <c r="D18" s="23">
        <v>26</v>
      </c>
      <c r="E18" s="23">
        <v>0</v>
      </c>
      <c r="F18" s="23">
        <v>1</v>
      </c>
      <c r="G18" s="23">
        <v>0</v>
      </c>
      <c r="H18" s="34">
        <v>520471000</v>
      </c>
      <c r="I18" s="34"/>
      <c r="J18" s="34">
        <v>18000000</v>
      </c>
      <c r="K18" s="34">
        <f t="shared" si="1"/>
        <v>538471000</v>
      </c>
      <c r="L18" s="34"/>
      <c r="M18" s="35">
        <f t="shared" si="2"/>
        <v>538471000</v>
      </c>
    </row>
    <row r="19" spans="1:13" ht="22.5" customHeight="1">
      <c r="A19" s="23">
        <v>13</v>
      </c>
      <c r="B19" s="33" t="s">
        <v>13</v>
      </c>
      <c r="C19" s="24">
        <f t="shared" si="0"/>
        <v>17</v>
      </c>
      <c r="D19" s="23">
        <v>16</v>
      </c>
      <c r="E19" s="23">
        <v>1</v>
      </c>
      <c r="F19" s="23">
        <v>0</v>
      </c>
      <c r="G19" s="23">
        <v>0</v>
      </c>
      <c r="H19" s="34">
        <v>316100000</v>
      </c>
      <c r="I19" s="34">
        <v>18600000</v>
      </c>
      <c r="J19" s="34"/>
      <c r="K19" s="34">
        <f t="shared" si="1"/>
        <v>334700000</v>
      </c>
      <c r="L19" s="34"/>
      <c r="M19" s="35">
        <f t="shared" si="2"/>
        <v>334700000</v>
      </c>
    </row>
    <row r="20" spans="1:13" ht="22.5" customHeight="1">
      <c r="A20" s="23">
        <v>14</v>
      </c>
      <c r="B20" s="33" t="s">
        <v>14</v>
      </c>
      <c r="C20" s="24">
        <f t="shared" si="0"/>
        <v>40</v>
      </c>
      <c r="D20" s="23">
        <v>39</v>
      </c>
      <c r="E20" s="23">
        <v>1</v>
      </c>
      <c r="F20" s="23">
        <v>0</v>
      </c>
      <c r="G20" s="23">
        <v>0</v>
      </c>
      <c r="H20" s="34">
        <v>842500000</v>
      </c>
      <c r="I20" s="34">
        <v>27000000</v>
      </c>
      <c r="J20" s="34"/>
      <c r="K20" s="34">
        <f t="shared" si="1"/>
        <v>869500000</v>
      </c>
      <c r="L20" s="34"/>
      <c r="M20" s="35">
        <f t="shared" si="2"/>
        <v>869500000</v>
      </c>
    </row>
    <row r="21" spans="1:13" ht="22.5" customHeight="1">
      <c r="A21" s="23">
        <v>15</v>
      </c>
      <c r="B21" s="33" t="s">
        <v>74</v>
      </c>
      <c r="C21" s="24">
        <f t="shared" si="0"/>
        <v>65</v>
      </c>
      <c r="D21" s="23">
        <v>55</v>
      </c>
      <c r="E21" s="23">
        <v>5</v>
      </c>
      <c r="F21" s="23">
        <v>5</v>
      </c>
      <c r="G21" s="23">
        <v>0</v>
      </c>
      <c r="H21" s="34">
        <v>1193600000</v>
      </c>
      <c r="I21" s="34">
        <v>101146000</v>
      </c>
      <c r="J21" s="34">
        <v>91800000</v>
      </c>
      <c r="K21" s="34">
        <f t="shared" si="1"/>
        <v>1386546000</v>
      </c>
      <c r="L21" s="34"/>
      <c r="M21" s="35">
        <f t="shared" si="2"/>
        <v>1386546000</v>
      </c>
    </row>
    <row r="22" spans="1:13" ht="22.5" customHeight="1">
      <c r="A22" s="23">
        <v>16</v>
      </c>
      <c r="B22" s="33" t="s">
        <v>15</v>
      </c>
      <c r="C22" s="24">
        <f t="shared" si="0"/>
        <v>13</v>
      </c>
      <c r="D22" s="23">
        <v>13</v>
      </c>
      <c r="E22" s="23">
        <v>0</v>
      </c>
      <c r="F22" s="23">
        <v>0</v>
      </c>
      <c r="G22" s="23">
        <v>0</v>
      </c>
      <c r="H22" s="34">
        <v>273630000</v>
      </c>
      <c r="I22" s="34"/>
      <c r="J22" s="34"/>
      <c r="K22" s="34">
        <f t="shared" si="1"/>
        <v>273630000</v>
      </c>
      <c r="L22" s="34"/>
      <c r="M22" s="35">
        <f t="shared" si="2"/>
        <v>273630000</v>
      </c>
    </row>
    <row r="23" spans="1:13" ht="22.5" customHeight="1">
      <c r="A23" s="23">
        <v>17</v>
      </c>
      <c r="B23" s="33" t="s">
        <v>104</v>
      </c>
      <c r="C23" s="24">
        <f t="shared" si="0"/>
        <v>47</v>
      </c>
      <c r="D23" s="23">
        <v>47</v>
      </c>
      <c r="E23" s="23">
        <v>0</v>
      </c>
      <c r="F23" s="23">
        <v>0</v>
      </c>
      <c r="G23" s="23">
        <v>0</v>
      </c>
      <c r="H23" s="34">
        <v>981800000</v>
      </c>
      <c r="I23" s="34"/>
      <c r="J23" s="34"/>
      <c r="K23" s="34">
        <f t="shared" si="1"/>
        <v>981800000</v>
      </c>
      <c r="L23" s="34"/>
      <c r="M23" s="35">
        <f t="shared" si="2"/>
        <v>981800000</v>
      </c>
    </row>
    <row r="24" spans="1:13" ht="22.5" customHeight="1">
      <c r="A24" s="23">
        <v>18</v>
      </c>
      <c r="B24" s="33" t="s">
        <v>64</v>
      </c>
      <c r="C24" s="24">
        <f t="shared" si="0"/>
        <v>12</v>
      </c>
      <c r="D24" s="23">
        <v>12</v>
      </c>
      <c r="E24" s="23">
        <v>0</v>
      </c>
      <c r="F24" s="23">
        <v>0</v>
      </c>
      <c r="G24" s="23">
        <v>0</v>
      </c>
      <c r="H24" s="34">
        <v>262920000</v>
      </c>
      <c r="I24" s="34"/>
      <c r="J24" s="34"/>
      <c r="K24" s="34">
        <f t="shared" si="1"/>
        <v>262920000</v>
      </c>
      <c r="L24" s="34"/>
      <c r="M24" s="35">
        <f t="shared" si="2"/>
        <v>262920000</v>
      </c>
    </row>
    <row r="25" spans="1:13" ht="22.5" customHeight="1">
      <c r="A25" s="23">
        <v>19</v>
      </c>
      <c r="B25" s="33" t="s">
        <v>16</v>
      </c>
      <c r="C25" s="24">
        <f t="shared" si="0"/>
        <v>36</v>
      </c>
      <c r="D25" s="23">
        <v>36</v>
      </c>
      <c r="E25" s="23">
        <v>0</v>
      </c>
      <c r="F25" s="23">
        <v>0</v>
      </c>
      <c r="G25" s="23">
        <v>0</v>
      </c>
      <c r="H25" s="34">
        <v>796390000</v>
      </c>
      <c r="I25" s="34"/>
      <c r="J25" s="34"/>
      <c r="K25" s="34">
        <f t="shared" si="1"/>
        <v>796390000</v>
      </c>
      <c r="L25" s="34"/>
      <c r="M25" s="35">
        <f t="shared" si="2"/>
        <v>796390000</v>
      </c>
    </row>
    <row r="26" spans="1:13" ht="22.5" customHeight="1">
      <c r="A26" s="23">
        <v>20</v>
      </c>
      <c r="B26" s="33" t="s">
        <v>17</v>
      </c>
      <c r="C26" s="24">
        <f t="shared" si="0"/>
        <v>14</v>
      </c>
      <c r="D26" s="23">
        <v>14</v>
      </c>
      <c r="E26" s="23">
        <v>0</v>
      </c>
      <c r="F26" s="23">
        <v>0</v>
      </c>
      <c r="G26" s="23">
        <v>0</v>
      </c>
      <c r="H26" s="34">
        <v>280700000</v>
      </c>
      <c r="I26" s="34"/>
      <c r="J26" s="34"/>
      <c r="K26" s="34">
        <f t="shared" si="1"/>
        <v>280700000</v>
      </c>
      <c r="L26" s="34"/>
      <c r="M26" s="35">
        <f t="shared" si="2"/>
        <v>280700000</v>
      </c>
    </row>
    <row r="27" spans="1:13" ht="22.5" customHeight="1">
      <c r="A27" s="23">
        <v>21</v>
      </c>
      <c r="B27" s="33" t="s">
        <v>18</v>
      </c>
      <c r="C27" s="24">
        <f t="shared" si="0"/>
        <v>21</v>
      </c>
      <c r="D27" s="23">
        <v>16</v>
      </c>
      <c r="E27" s="23">
        <v>0</v>
      </c>
      <c r="F27" s="23">
        <v>5</v>
      </c>
      <c r="G27" s="23">
        <v>0</v>
      </c>
      <c r="H27" s="34">
        <v>329333450</v>
      </c>
      <c r="I27" s="34"/>
      <c r="J27" s="34">
        <v>102250000</v>
      </c>
      <c r="K27" s="34">
        <f t="shared" si="1"/>
        <v>431583450</v>
      </c>
      <c r="L27" s="34"/>
      <c r="M27" s="35">
        <f t="shared" si="2"/>
        <v>431583450</v>
      </c>
    </row>
    <row r="28" spans="1:13" ht="22.5" customHeight="1">
      <c r="A28" s="23">
        <v>22</v>
      </c>
      <c r="B28" s="33" t="s">
        <v>65</v>
      </c>
      <c r="C28" s="24">
        <f t="shared" si="0"/>
        <v>27</v>
      </c>
      <c r="D28" s="23">
        <v>27</v>
      </c>
      <c r="E28" s="23">
        <v>0</v>
      </c>
      <c r="F28" s="23">
        <v>0</v>
      </c>
      <c r="G28" s="23">
        <v>0</v>
      </c>
      <c r="H28" s="34">
        <v>561200400</v>
      </c>
      <c r="I28" s="34"/>
      <c r="J28" s="34"/>
      <c r="K28" s="34">
        <f t="shared" si="1"/>
        <v>561200400</v>
      </c>
      <c r="L28" s="34"/>
      <c r="M28" s="35">
        <f t="shared" si="2"/>
        <v>561200400</v>
      </c>
    </row>
    <row r="29" spans="1:13" ht="22.5" customHeight="1">
      <c r="A29" s="23">
        <v>23</v>
      </c>
      <c r="B29" s="33" t="s">
        <v>19</v>
      </c>
      <c r="C29" s="24">
        <f t="shared" si="0"/>
        <v>18</v>
      </c>
      <c r="D29" s="23">
        <v>18</v>
      </c>
      <c r="E29" s="23">
        <v>0</v>
      </c>
      <c r="F29" s="23">
        <v>0</v>
      </c>
      <c r="G29" s="23">
        <v>0</v>
      </c>
      <c r="H29" s="34">
        <v>390340000</v>
      </c>
      <c r="I29" s="34"/>
      <c r="J29" s="34"/>
      <c r="K29" s="34">
        <f t="shared" si="1"/>
        <v>390340000</v>
      </c>
      <c r="L29" s="34"/>
      <c r="M29" s="35">
        <f t="shared" si="2"/>
        <v>390340000</v>
      </c>
    </row>
    <row r="30" spans="1:13" ht="22.5" customHeight="1">
      <c r="A30" s="23">
        <v>24</v>
      </c>
      <c r="B30" s="33" t="s">
        <v>57</v>
      </c>
      <c r="C30" s="24">
        <f t="shared" si="0"/>
        <v>41</v>
      </c>
      <c r="D30" s="23">
        <v>41</v>
      </c>
      <c r="E30" s="23">
        <v>0</v>
      </c>
      <c r="F30" s="23">
        <v>0</v>
      </c>
      <c r="G30" s="23">
        <v>0</v>
      </c>
      <c r="H30" s="34">
        <v>920100000</v>
      </c>
      <c r="I30" s="34"/>
      <c r="J30" s="34"/>
      <c r="K30" s="34">
        <f t="shared" si="1"/>
        <v>920100000</v>
      </c>
      <c r="L30" s="34"/>
      <c r="M30" s="35">
        <f t="shared" si="2"/>
        <v>920100000</v>
      </c>
    </row>
    <row r="31" spans="1:13" ht="22.5" customHeight="1">
      <c r="A31" s="23">
        <v>25</v>
      </c>
      <c r="B31" s="33" t="s">
        <v>20</v>
      </c>
      <c r="C31" s="24">
        <f t="shared" si="0"/>
        <v>36</v>
      </c>
      <c r="D31" s="23">
        <v>34</v>
      </c>
      <c r="E31" s="23">
        <v>0</v>
      </c>
      <c r="F31" s="23">
        <v>2</v>
      </c>
      <c r="G31" s="23">
        <v>0</v>
      </c>
      <c r="H31" s="34">
        <v>690505000</v>
      </c>
      <c r="I31" s="34"/>
      <c r="J31" s="34">
        <v>40000000</v>
      </c>
      <c r="K31" s="34">
        <f t="shared" si="1"/>
        <v>730505000</v>
      </c>
      <c r="L31" s="34"/>
      <c r="M31" s="35">
        <f t="shared" si="2"/>
        <v>730505000</v>
      </c>
    </row>
    <row r="32" spans="1:13" ht="22.5" customHeight="1">
      <c r="A32" s="23">
        <v>26</v>
      </c>
      <c r="B32" s="33" t="s">
        <v>88</v>
      </c>
      <c r="C32" s="24">
        <f t="shared" si="0"/>
        <v>18</v>
      </c>
      <c r="D32" s="23">
        <v>18</v>
      </c>
      <c r="E32" s="23">
        <v>0</v>
      </c>
      <c r="F32" s="23">
        <v>0</v>
      </c>
      <c r="G32" s="23">
        <v>0</v>
      </c>
      <c r="H32" s="34">
        <v>373300000</v>
      </c>
      <c r="I32" s="34"/>
      <c r="J32" s="34"/>
      <c r="K32" s="34">
        <f t="shared" si="1"/>
        <v>373300000</v>
      </c>
      <c r="L32" s="34"/>
      <c r="M32" s="35">
        <f t="shared" si="2"/>
        <v>373300000</v>
      </c>
    </row>
    <row r="33" spans="1:13" ht="22.5" customHeight="1">
      <c r="A33" s="23">
        <v>27</v>
      </c>
      <c r="B33" s="33" t="s">
        <v>21</v>
      </c>
      <c r="C33" s="24">
        <f t="shared" si="0"/>
        <v>24</v>
      </c>
      <c r="D33" s="23">
        <v>24</v>
      </c>
      <c r="E33" s="23">
        <v>0</v>
      </c>
      <c r="F33" s="23">
        <v>0</v>
      </c>
      <c r="G33" s="23">
        <v>0</v>
      </c>
      <c r="H33" s="34">
        <v>449800000</v>
      </c>
      <c r="I33" s="34"/>
      <c r="J33" s="34"/>
      <c r="K33" s="34">
        <f t="shared" si="1"/>
        <v>449800000</v>
      </c>
      <c r="L33" s="34"/>
      <c r="M33" s="35">
        <f t="shared" si="2"/>
        <v>449800000</v>
      </c>
    </row>
    <row r="34" spans="1:13" ht="22.5" customHeight="1">
      <c r="A34" s="23">
        <v>28</v>
      </c>
      <c r="B34" s="33" t="s">
        <v>66</v>
      </c>
      <c r="C34" s="24">
        <f t="shared" si="0"/>
        <v>18</v>
      </c>
      <c r="D34" s="23">
        <v>18</v>
      </c>
      <c r="E34" s="23">
        <v>0</v>
      </c>
      <c r="F34" s="23">
        <v>0</v>
      </c>
      <c r="G34" s="23">
        <v>0</v>
      </c>
      <c r="H34" s="34">
        <v>383420000</v>
      </c>
      <c r="I34" s="34"/>
      <c r="J34" s="34"/>
      <c r="K34" s="34">
        <f t="shared" si="1"/>
        <v>383420000</v>
      </c>
      <c r="L34" s="34"/>
      <c r="M34" s="35">
        <f t="shared" si="2"/>
        <v>383420000</v>
      </c>
    </row>
    <row r="35" spans="1:13" ht="22.5" customHeight="1">
      <c r="A35" s="23">
        <v>29</v>
      </c>
      <c r="B35" s="33" t="s">
        <v>67</v>
      </c>
      <c r="C35" s="24">
        <f t="shared" si="0"/>
        <v>9</v>
      </c>
      <c r="D35" s="23">
        <v>9</v>
      </c>
      <c r="E35" s="23">
        <v>0</v>
      </c>
      <c r="F35" s="23">
        <v>0</v>
      </c>
      <c r="G35" s="23">
        <v>0</v>
      </c>
      <c r="H35" s="34">
        <v>193980000</v>
      </c>
      <c r="I35" s="34"/>
      <c r="J35" s="34"/>
      <c r="K35" s="34">
        <f t="shared" si="1"/>
        <v>193980000</v>
      </c>
      <c r="L35" s="34"/>
      <c r="M35" s="35">
        <f t="shared" si="2"/>
        <v>193980000</v>
      </c>
    </row>
    <row r="36" spans="1:13" ht="22.5" customHeight="1">
      <c r="A36" s="23">
        <v>30</v>
      </c>
      <c r="B36" s="33" t="s">
        <v>56</v>
      </c>
      <c r="C36" s="24">
        <f t="shared" si="0"/>
        <v>47</v>
      </c>
      <c r="D36" s="23">
        <v>44</v>
      </c>
      <c r="E36" s="23">
        <v>3</v>
      </c>
      <c r="F36" s="23">
        <v>0</v>
      </c>
      <c r="G36" s="23">
        <v>0</v>
      </c>
      <c r="H36" s="34">
        <v>821670000</v>
      </c>
      <c r="I36" s="34">
        <v>54000000</v>
      </c>
      <c r="J36" s="34"/>
      <c r="K36" s="34">
        <f t="shared" si="1"/>
        <v>875670000</v>
      </c>
      <c r="L36" s="34"/>
      <c r="M36" s="35">
        <f t="shared" si="2"/>
        <v>875670000</v>
      </c>
    </row>
    <row r="37" spans="1:13" ht="22.5" customHeight="1">
      <c r="A37" s="23">
        <v>31</v>
      </c>
      <c r="B37" s="33" t="s">
        <v>22</v>
      </c>
      <c r="C37" s="24">
        <f t="shared" si="0"/>
        <v>33</v>
      </c>
      <c r="D37" s="23">
        <v>28</v>
      </c>
      <c r="E37" s="23">
        <v>1</v>
      </c>
      <c r="F37" s="23">
        <v>4</v>
      </c>
      <c r="G37" s="23">
        <v>0</v>
      </c>
      <c r="H37" s="34">
        <v>575441000</v>
      </c>
      <c r="I37" s="34">
        <v>18400000</v>
      </c>
      <c r="J37" s="34">
        <v>94750000</v>
      </c>
      <c r="K37" s="34">
        <f t="shared" si="1"/>
        <v>688591000</v>
      </c>
      <c r="L37" s="34"/>
      <c r="M37" s="35">
        <f t="shared" si="2"/>
        <v>688591000</v>
      </c>
    </row>
    <row r="38" spans="1:13" ht="22.5" customHeight="1">
      <c r="A38" s="23">
        <v>32</v>
      </c>
      <c r="B38" s="33" t="s">
        <v>23</v>
      </c>
      <c r="C38" s="24">
        <f t="shared" si="0"/>
        <v>46</v>
      </c>
      <c r="D38" s="23">
        <v>46</v>
      </c>
      <c r="E38" s="23">
        <v>0</v>
      </c>
      <c r="F38" s="23">
        <v>0</v>
      </c>
      <c r="G38" s="23">
        <v>0</v>
      </c>
      <c r="H38" s="34">
        <v>941580000</v>
      </c>
      <c r="I38" s="34"/>
      <c r="J38" s="34"/>
      <c r="K38" s="34">
        <f t="shared" si="1"/>
        <v>941580000</v>
      </c>
      <c r="L38" s="34"/>
      <c r="M38" s="35">
        <f t="shared" si="2"/>
        <v>941580000</v>
      </c>
    </row>
    <row r="39" spans="1:13" ht="22.5" customHeight="1">
      <c r="A39" s="23">
        <v>33</v>
      </c>
      <c r="B39" s="33" t="s">
        <v>24</v>
      </c>
      <c r="C39" s="24">
        <f t="shared" si="0"/>
        <v>33</v>
      </c>
      <c r="D39" s="23">
        <v>33</v>
      </c>
      <c r="E39" s="23">
        <v>0</v>
      </c>
      <c r="F39" s="23">
        <v>0</v>
      </c>
      <c r="G39" s="23">
        <v>0</v>
      </c>
      <c r="H39" s="34">
        <v>685876000</v>
      </c>
      <c r="I39" s="34"/>
      <c r="J39" s="34"/>
      <c r="K39" s="34">
        <f t="shared" si="1"/>
        <v>685876000</v>
      </c>
      <c r="L39" s="34"/>
      <c r="M39" s="35">
        <f t="shared" si="2"/>
        <v>685876000</v>
      </c>
    </row>
    <row r="40" spans="1:13" ht="22.5" customHeight="1">
      <c r="A40" s="23">
        <v>34</v>
      </c>
      <c r="B40" s="33" t="s">
        <v>105</v>
      </c>
      <c r="C40" s="24">
        <f t="shared" si="0"/>
        <v>40</v>
      </c>
      <c r="D40" s="23">
        <v>40</v>
      </c>
      <c r="E40" s="23">
        <v>0</v>
      </c>
      <c r="F40" s="23">
        <v>0</v>
      </c>
      <c r="G40" s="23">
        <v>0</v>
      </c>
      <c r="H40" s="34">
        <v>858390000</v>
      </c>
      <c r="I40" s="34"/>
      <c r="J40" s="34"/>
      <c r="K40" s="34">
        <f t="shared" si="1"/>
        <v>858390000</v>
      </c>
      <c r="L40" s="34"/>
      <c r="M40" s="35">
        <f t="shared" si="2"/>
        <v>858390000</v>
      </c>
    </row>
    <row r="41" spans="1:13" ht="22.5" customHeight="1">
      <c r="A41" s="23">
        <v>35</v>
      </c>
      <c r="B41" s="33" t="s">
        <v>60</v>
      </c>
      <c r="C41" s="24">
        <f t="shared" si="0"/>
        <v>21</v>
      </c>
      <c r="D41" s="23">
        <v>16</v>
      </c>
      <c r="E41" s="23">
        <v>4</v>
      </c>
      <c r="F41" s="23">
        <v>1</v>
      </c>
      <c r="G41" s="23">
        <v>0</v>
      </c>
      <c r="H41" s="34">
        <v>311700000</v>
      </c>
      <c r="I41" s="34">
        <v>72400000</v>
      </c>
      <c r="J41" s="34">
        <v>18000000</v>
      </c>
      <c r="K41" s="34">
        <f t="shared" si="1"/>
        <v>402100000</v>
      </c>
      <c r="L41" s="34"/>
      <c r="M41" s="35">
        <f t="shared" si="2"/>
        <v>402100000</v>
      </c>
    </row>
    <row r="42" spans="1:13" ht="22.5" customHeight="1">
      <c r="A42" s="23">
        <v>36</v>
      </c>
      <c r="B42" s="33" t="s">
        <v>68</v>
      </c>
      <c r="C42" s="24">
        <f t="shared" si="0"/>
        <v>32</v>
      </c>
      <c r="D42" s="23">
        <v>29</v>
      </c>
      <c r="E42" s="23">
        <v>0</v>
      </c>
      <c r="F42" s="23">
        <v>3</v>
      </c>
      <c r="G42" s="23">
        <v>0</v>
      </c>
      <c r="H42" s="34">
        <v>597100000</v>
      </c>
      <c r="I42" s="34"/>
      <c r="J42" s="34">
        <v>63600000</v>
      </c>
      <c r="K42" s="34">
        <f t="shared" si="1"/>
        <v>660700000</v>
      </c>
      <c r="L42" s="34"/>
      <c r="M42" s="35">
        <f t="shared" si="2"/>
        <v>660700000</v>
      </c>
    </row>
    <row r="43" spans="1:13" ht="22.5" customHeight="1">
      <c r="A43" s="23">
        <v>37</v>
      </c>
      <c r="B43" s="33" t="s">
        <v>25</v>
      </c>
      <c r="C43" s="24">
        <f t="shared" si="0"/>
        <v>25</v>
      </c>
      <c r="D43" s="23">
        <v>22</v>
      </c>
      <c r="E43" s="23">
        <v>3</v>
      </c>
      <c r="F43" s="23">
        <v>0</v>
      </c>
      <c r="G43" s="23">
        <v>0</v>
      </c>
      <c r="H43" s="34">
        <v>445346000</v>
      </c>
      <c r="I43" s="34">
        <v>63000000</v>
      </c>
      <c r="J43" s="34"/>
      <c r="K43" s="34">
        <f t="shared" si="1"/>
        <v>508346000</v>
      </c>
      <c r="L43" s="34"/>
      <c r="M43" s="35">
        <f t="shared" si="2"/>
        <v>508346000</v>
      </c>
    </row>
    <row r="44" spans="1:13" ht="22.5" customHeight="1">
      <c r="A44" s="23">
        <v>38</v>
      </c>
      <c r="B44" s="33" t="s">
        <v>26</v>
      </c>
      <c r="C44" s="24">
        <f t="shared" si="0"/>
        <v>27</v>
      </c>
      <c r="D44" s="23">
        <v>26</v>
      </c>
      <c r="E44" s="23">
        <v>0</v>
      </c>
      <c r="F44" s="23">
        <v>1</v>
      </c>
      <c r="G44" s="23">
        <v>0</v>
      </c>
      <c r="H44" s="34">
        <v>489900000</v>
      </c>
      <c r="I44" s="34"/>
      <c r="J44" s="34">
        <v>27000000</v>
      </c>
      <c r="K44" s="34">
        <f t="shared" si="1"/>
        <v>516900000</v>
      </c>
      <c r="L44" s="34"/>
      <c r="M44" s="35">
        <f t="shared" si="2"/>
        <v>516900000</v>
      </c>
    </row>
    <row r="45" spans="1:13" ht="22.5" customHeight="1">
      <c r="A45" s="23">
        <v>39</v>
      </c>
      <c r="B45" s="33" t="s">
        <v>27</v>
      </c>
      <c r="C45" s="24">
        <f t="shared" si="0"/>
        <v>14</v>
      </c>
      <c r="D45" s="23">
        <v>12</v>
      </c>
      <c r="E45" s="23">
        <v>1</v>
      </c>
      <c r="F45" s="23">
        <v>1</v>
      </c>
      <c r="G45" s="23">
        <v>0</v>
      </c>
      <c r="H45" s="34">
        <v>227100000</v>
      </c>
      <c r="I45" s="34">
        <v>18000000</v>
      </c>
      <c r="J45" s="34">
        <v>19000000</v>
      </c>
      <c r="K45" s="34">
        <f t="shared" si="1"/>
        <v>264100000</v>
      </c>
      <c r="L45" s="34"/>
      <c r="M45" s="35">
        <f t="shared" si="2"/>
        <v>264100000</v>
      </c>
    </row>
    <row r="46" spans="1:13" ht="22.5" customHeight="1">
      <c r="A46" s="23">
        <v>40</v>
      </c>
      <c r="B46" s="33" t="s">
        <v>89</v>
      </c>
      <c r="C46" s="24">
        <f t="shared" si="0"/>
        <v>48</v>
      </c>
      <c r="D46" s="23">
        <v>45</v>
      </c>
      <c r="E46" s="23">
        <v>0</v>
      </c>
      <c r="F46" s="23">
        <v>3</v>
      </c>
      <c r="G46" s="23">
        <v>0</v>
      </c>
      <c r="H46" s="34">
        <v>961690000</v>
      </c>
      <c r="I46" s="34"/>
      <c r="J46" s="34">
        <v>63000000</v>
      </c>
      <c r="K46" s="34">
        <f t="shared" si="1"/>
        <v>1024690000</v>
      </c>
      <c r="L46" s="34"/>
      <c r="M46" s="35">
        <f t="shared" si="2"/>
        <v>1024690000</v>
      </c>
    </row>
    <row r="47" spans="1:13" ht="22.5" customHeight="1">
      <c r="A47" s="23">
        <v>41</v>
      </c>
      <c r="B47" s="33" t="s">
        <v>84</v>
      </c>
      <c r="C47" s="24">
        <f t="shared" si="0"/>
        <v>30</v>
      </c>
      <c r="D47" s="23">
        <v>30</v>
      </c>
      <c r="E47" s="23">
        <v>0</v>
      </c>
      <c r="F47" s="23">
        <v>0</v>
      </c>
      <c r="G47" s="23">
        <v>0</v>
      </c>
      <c r="H47" s="34">
        <v>644478000</v>
      </c>
      <c r="I47" s="34"/>
      <c r="J47" s="34"/>
      <c r="K47" s="34">
        <f t="shared" si="1"/>
        <v>644478000</v>
      </c>
      <c r="L47" s="34"/>
      <c r="M47" s="35">
        <f t="shared" si="2"/>
        <v>644478000</v>
      </c>
    </row>
    <row r="48" spans="1:13" ht="22.5" customHeight="1">
      <c r="A48" s="23">
        <v>42</v>
      </c>
      <c r="B48" s="33" t="s">
        <v>28</v>
      </c>
      <c r="C48" s="24">
        <f t="shared" si="0"/>
        <v>27</v>
      </c>
      <c r="D48" s="23">
        <v>26</v>
      </c>
      <c r="E48" s="23">
        <v>1</v>
      </c>
      <c r="F48" s="23">
        <v>0</v>
      </c>
      <c r="G48" s="23">
        <v>0</v>
      </c>
      <c r="H48" s="34">
        <v>482634000</v>
      </c>
      <c r="I48" s="34">
        <v>18000000</v>
      </c>
      <c r="J48" s="34"/>
      <c r="K48" s="34">
        <f t="shared" si="1"/>
        <v>500634000</v>
      </c>
      <c r="L48" s="34"/>
      <c r="M48" s="35">
        <f t="shared" si="2"/>
        <v>500634000</v>
      </c>
    </row>
    <row r="49" spans="1:13" ht="22.5" customHeight="1">
      <c r="A49" s="23">
        <v>43</v>
      </c>
      <c r="B49" s="33" t="s">
        <v>69</v>
      </c>
      <c r="C49" s="24">
        <f t="shared" si="0"/>
        <v>24</v>
      </c>
      <c r="D49" s="23">
        <v>24</v>
      </c>
      <c r="E49" s="23">
        <v>0</v>
      </c>
      <c r="F49" s="23">
        <v>0</v>
      </c>
      <c r="G49" s="23">
        <v>0</v>
      </c>
      <c r="H49" s="34">
        <v>477246000</v>
      </c>
      <c r="I49" s="34"/>
      <c r="J49" s="34"/>
      <c r="K49" s="34">
        <f t="shared" si="1"/>
        <v>477246000</v>
      </c>
      <c r="L49" s="34"/>
      <c r="M49" s="35">
        <f t="shared" si="2"/>
        <v>477246000</v>
      </c>
    </row>
    <row r="50" spans="1:13" ht="22.5" customHeight="1">
      <c r="A50" s="23">
        <v>44</v>
      </c>
      <c r="B50" s="33" t="s">
        <v>70</v>
      </c>
      <c r="C50" s="24">
        <f t="shared" si="0"/>
        <v>19</v>
      </c>
      <c r="D50" s="23">
        <v>17</v>
      </c>
      <c r="E50" s="23">
        <v>2</v>
      </c>
      <c r="F50" s="23">
        <v>0</v>
      </c>
      <c r="G50" s="23">
        <v>0</v>
      </c>
      <c r="H50" s="34">
        <v>371825000</v>
      </c>
      <c r="I50" s="34">
        <v>40600000</v>
      </c>
      <c r="J50" s="34"/>
      <c r="K50" s="34">
        <f t="shared" si="1"/>
        <v>412425000</v>
      </c>
      <c r="L50" s="34"/>
      <c r="M50" s="35">
        <f t="shared" si="2"/>
        <v>412425000</v>
      </c>
    </row>
    <row r="51" spans="1:13" ht="22.5" customHeight="1">
      <c r="A51" s="23">
        <v>45</v>
      </c>
      <c r="B51" s="33" t="s">
        <v>59</v>
      </c>
      <c r="C51" s="24">
        <f t="shared" si="0"/>
        <v>36</v>
      </c>
      <c r="D51" s="23">
        <v>36</v>
      </c>
      <c r="E51" s="23">
        <v>0</v>
      </c>
      <c r="F51" s="23">
        <v>0</v>
      </c>
      <c r="G51" s="23">
        <v>0</v>
      </c>
      <c r="H51" s="34">
        <v>732100000</v>
      </c>
      <c r="I51" s="34"/>
      <c r="J51" s="34"/>
      <c r="K51" s="34">
        <f t="shared" si="1"/>
        <v>732100000</v>
      </c>
      <c r="L51" s="34"/>
      <c r="M51" s="35">
        <f t="shared" si="2"/>
        <v>732100000</v>
      </c>
    </row>
    <row r="52" spans="1:13" ht="22.5" customHeight="1">
      <c r="A52" s="23">
        <v>46</v>
      </c>
      <c r="B52" s="33" t="s">
        <v>29</v>
      </c>
      <c r="C52" s="24">
        <f t="shared" si="0"/>
        <v>28</v>
      </c>
      <c r="D52" s="23">
        <v>28</v>
      </c>
      <c r="E52" s="23">
        <v>0</v>
      </c>
      <c r="F52" s="23">
        <v>0</v>
      </c>
      <c r="G52" s="23">
        <v>0</v>
      </c>
      <c r="H52" s="34">
        <v>581980000</v>
      </c>
      <c r="I52" s="34"/>
      <c r="J52" s="34"/>
      <c r="K52" s="34">
        <f t="shared" si="1"/>
        <v>581980000</v>
      </c>
      <c r="L52" s="34"/>
      <c r="M52" s="35">
        <f t="shared" si="2"/>
        <v>581980000</v>
      </c>
    </row>
    <row r="53" spans="1:13" ht="22.5" customHeight="1">
      <c r="A53" s="23">
        <v>47</v>
      </c>
      <c r="B53" s="33" t="s">
        <v>30</v>
      </c>
      <c r="C53" s="24">
        <f t="shared" si="0"/>
        <v>38</v>
      </c>
      <c r="D53" s="23">
        <v>36</v>
      </c>
      <c r="E53" s="23">
        <v>2</v>
      </c>
      <c r="F53" s="23">
        <v>0</v>
      </c>
      <c r="G53" s="23">
        <v>0</v>
      </c>
      <c r="H53" s="34">
        <v>677113701</v>
      </c>
      <c r="I53" s="34">
        <v>37600000</v>
      </c>
      <c r="J53" s="34"/>
      <c r="K53" s="34">
        <f t="shared" si="1"/>
        <v>714713701</v>
      </c>
      <c r="L53" s="34"/>
      <c r="M53" s="35">
        <f t="shared" si="2"/>
        <v>714713701</v>
      </c>
    </row>
    <row r="54" spans="1:13" ht="22.5" customHeight="1">
      <c r="A54" s="23">
        <v>48</v>
      </c>
      <c r="B54" s="33" t="s">
        <v>31</v>
      </c>
      <c r="C54" s="24">
        <f t="shared" si="0"/>
        <v>19</v>
      </c>
      <c r="D54" s="23">
        <v>14</v>
      </c>
      <c r="E54" s="23">
        <v>0</v>
      </c>
      <c r="F54" s="23">
        <v>5</v>
      </c>
      <c r="G54" s="23">
        <v>0</v>
      </c>
      <c r="H54" s="34">
        <v>273817000</v>
      </c>
      <c r="I54" s="34"/>
      <c r="J54" s="34">
        <v>92400000</v>
      </c>
      <c r="K54" s="34">
        <f t="shared" si="1"/>
        <v>366217000</v>
      </c>
      <c r="L54" s="34"/>
      <c r="M54" s="35">
        <f t="shared" si="2"/>
        <v>366217000</v>
      </c>
    </row>
    <row r="55" spans="1:13" ht="22.5" customHeight="1">
      <c r="A55" s="23">
        <v>49</v>
      </c>
      <c r="B55" s="33" t="s">
        <v>71</v>
      </c>
      <c r="C55" s="24">
        <f t="shared" si="0"/>
        <v>13</v>
      </c>
      <c r="D55" s="23">
        <v>13</v>
      </c>
      <c r="E55" s="23">
        <v>0</v>
      </c>
      <c r="F55" s="23">
        <v>0</v>
      </c>
      <c r="G55" s="23">
        <v>0</v>
      </c>
      <c r="H55" s="34">
        <v>246100000</v>
      </c>
      <c r="I55" s="34"/>
      <c r="J55" s="34"/>
      <c r="K55" s="34">
        <f t="shared" si="1"/>
        <v>246100000</v>
      </c>
      <c r="L55" s="34"/>
      <c r="M55" s="35">
        <f t="shared" si="2"/>
        <v>246100000</v>
      </c>
    </row>
    <row r="56" spans="1:13" ht="22.5" customHeight="1">
      <c r="A56" s="23">
        <v>50</v>
      </c>
      <c r="B56" s="33" t="s">
        <v>61</v>
      </c>
      <c r="C56" s="24">
        <f t="shared" si="0"/>
        <v>30</v>
      </c>
      <c r="D56" s="23">
        <v>30</v>
      </c>
      <c r="E56" s="23">
        <v>0</v>
      </c>
      <c r="F56" s="23">
        <v>0</v>
      </c>
      <c r="G56" s="23">
        <v>0</v>
      </c>
      <c r="H56" s="34">
        <v>531724350</v>
      </c>
      <c r="I56" s="34"/>
      <c r="J56" s="34"/>
      <c r="K56" s="34">
        <f t="shared" si="1"/>
        <v>531724350</v>
      </c>
      <c r="L56" s="34"/>
      <c r="M56" s="35">
        <f t="shared" si="2"/>
        <v>531724350</v>
      </c>
    </row>
    <row r="57" spans="1:13" ht="22.5" customHeight="1">
      <c r="A57" s="23">
        <v>51</v>
      </c>
      <c r="B57" s="33" t="s">
        <v>77</v>
      </c>
      <c r="C57" s="24">
        <f t="shared" si="0"/>
        <v>29</v>
      </c>
      <c r="D57" s="23">
        <v>29</v>
      </c>
      <c r="E57" s="23">
        <v>0</v>
      </c>
      <c r="F57" s="23">
        <v>0</v>
      </c>
      <c r="G57" s="23">
        <v>0</v>
      </c>
      <c r="H57" s="34">
        <v>606450000</v>
      </c>
      <c r="I57" s="34"/>
      <c r="J57" s="34"/>
      <c r="K57" s="34">
        <f t="shared" si="1"/>
        <v>606450000</v>
      </c>
      <c r="L57" s="34"/>
      <c r="M57" s="35">
        <f t="shared" si="2"/>
        <v>606450000</v>
      </c>
    </row>
    <row r="58" spans="1:13" ht="22.5" customHeight="1">
      <c r="A58" s="23">
        <v>52</v>
      </c>
      <c r="B58" s="33" t="s">
        <v>32</v>
      </c>
      <c r="C58" s="24">
        <f t="shared" si="0"/>
        <v>28</v>
      </c>
      <c r="D58" s="23">
        <v>28</v>
      </c>
      <c r="E58" s="23">
        <v>0</v>
      </c>
      <c r="F58" s="23">
        <v>0</v>
      </c>
      <c r="G58" s="23">
        <v>0</v>
      </c>
      <c r="H58" s="34">
        <v>553500000</v>
      </c>
      <c r="I58" s="34"/>
      <c r="J58" s="34"/>
      <c r="K58" s="34">
        <f t="shared" si="1"/>
        <v>553500000</v>
      </c>
      <c r="L58" s="34"/>
      <c r="M58" s="35">
        <f t="shared" si="2"/>
        <v>553500000</v>
      </c>
    </row>
    <row r="59" spans="1:13" ht="22.5" customHeight="1">
      <c r="A59" s="23">
        <v>53</v>
      </c>
      <c r="B59" s="33" t="s">
        <v>38</v>
      </c>
      <c r="C59" s="24">
        <f t="shared" si="0"/>
        <v>7</v>
      </c>
      <c r="D59" s="23">
        <v>7</v>
      </c>
      <c r="E59" s="23">
        <v>0</v>
      </c>
      <c r="F59" s="23">
        <v>0</v>
      </c>
      <c r="G59" s="23">
        <v>0</v>
      </c>
      <c r="H59" s="34">
        <v>136200000</v>
      </c>
      <c r="I59" s="34"/>
      <c r="J59" s="34"/>
      <c r="K59" s="34">
        <f t="shared" si="1"/>
        <v>136200000</v>
      </c>
      <c r="L59" s="34"/>
      <c r="M59" s="35">
        <f t="shared" si="2"/>
        <v>136200000</v>
      </c>
    </row>
    <row r="60" spans="1:13" ht="22.5" customHeight="1">
      <c r="A60" s="23">
        <v>54</v>
      </c>
      <c r="B60" s="33" t="s">
        <v>33</v>
      </c>
      <c r="C60" s="24">
        <f t="shared" si="0"/>
        <v>49</v>
      </c>
      <c r="D60" s="23">
        <v>49</v>
      </c>
      <c r="E60" s="23">
        <v>0</v>
      </c>
      <c r="F60" s="23">
        <v>0</v>
      </c>
      <c r="G60" s="23">
        <v>0</v>
      </c>
      <c r="H60" s="34">
        <v>1035940000</v>
      </c>
      <c r="I60" s="34"/>
      <c r="J60" s="34"/>
      <c r="K60" s="34">
        <f t="shared" si="1"/>
        <v>1035940000</v>
      </c>
      <c r="L60" s="34"/>
      <c r="M60" s="35">
        <f t="shared" si="2"/>
        <v>1035940000</v>
      </c>
    </row>
    <row r="61" spans="1:13" ht="22.5" customHeight="1">
      <c r="A61" s="23">
        <v>55</v>
      </c>
      <c r="B61" s="33" t="s">
        <v>52</v>
      </c>
      <c r="C61" s="24">
        <f t="shared" si="0"/>
        <v>21</v>
      </c>
      <c r="D61" s="23">
        <v>21</v>
      </c>
      <c r="E61" s="23">
        <v>0</v>
      </c>
      <c r="F61" s="23">
        <v>0</v>
      </c>
      <c r="G61" s="23">
        <v>0</v>
      </c>
      <c r="H61" s="34">
        <v>414600000</v>
      </c>
      <c r="I61" s="34"/>
      <c r="J61" s="34"/>
      <c r="K61" s="34">
        <f t="shared" si="1"/>
        <v>414600000</v>
      </c>
      <c r="L61" s="34"/>
      <c r="M61" s="35">
        <f t="shared" si="2"/>
        <v>414600000</v>
      </c>
    </row>
    <row r="62" spans="1:13" ht="22.5" customHeight="1">
      <c r="A62" s="23">
        <v>56</v>
      </c>
      <c r="B62" s="33" t="s">
        <v>34</v>
      </c>
      <c r="C62" s="24">
        <f t="shared" si="0"/>
        <v>29</v>
      </c>
      <c r="D62" s="23">
        <v>27</v>
      </c>
      <c r="E62" s="23">
        <v>2</v>
      </c>
      <c r="F62" s="23">
        <v>0</v>
      </c>
      <c r="G62" s="23">
        <v>0</v>
      </c>
      <c r="H62" s="34">
        <v>499050000</v>
      </c>
      <c r="I62" s="34">
        <v>36000000</v>
      </c>
      <c r="J62" s="34"/>
      <c r="K62" s="34">
        <f t="shared" si="1"/>
        <v>535050000</v>
      </c>
      <c r="L62" s="34"/>
      <c r="M62" s="35">
        <f t="shared" si="2"/>
        <v>535050000</v>
      </c>
    </row>
    <row r="63" spans="1:13" ht="22.5" customHeight="1">
      <c r="A63" s="23">
        <v>57</v>
      </c>
      <c r="B63" s="33" t="s">
        <v>35</v>
      </c>
      <c r="C63" s="24">
        <f t="shared" si="0"/>
        <v>34</v>
      </c>
      <c r="D63" s="23">
        <v>29</v>
      </c>
      <c r="E63" s="23">
        <v>4</v>
      </c>
      <c r="F63" s="23">
        <v>1</v>
      </c>
      <c r="G63" s="23">
        <v>0</v>
      </c>
      <c r="H63" s="34">
        <v>573055000</v>
      </c>
      <c r="I63" s="34">
        <v>73200000</v>
      </c>
      <c r="J63" s="34">
        <v>25842000</v>
      </c>
      <c r="K63" s="34">
        <f t="shared" si="1"/>
        <v>672097000</v>
      </c>
      <c r="L63" s="34"/>
      <c r="M63" s="35">
        <f t="shared" si="2"/>
        <v>672097000</v>
      </c>
    </row>
    <row r="64" spans="1:13" ht="22.5" customHeight="1">
      <c r="A64" s="23">
        <v>58</v>
      </c>
      <c r="B64" s="33" t="s">
        <v>90</v>
      </c>
      <c r="C64" s="24">
        <f t="shared" si="0"/>
        <v>27</v>
      </c>
      <c r="D64" s="23">
        <v>25</v>
      </c>
      <c r="E64" s="23">
        <v>2</v>
      </c>
      <c r="F64" s="23">
        <v>0</v>
      </c>
      <c r="G64" s="23">
        <v>0</v>
      </c>
      <c r="H64" s="34">
        <v>503187000</v>
      </c>
      <c r="I64" s="34">
        <v>39000000</v>
      </c>
      <c r="J64" s="34"/>
      <c r="K64" s="34">
        <f t="shared" si="1"/>
        <v>542187000</v>
      </c>
      <c r="L64" s="34"/>
      <c r="M64" s="35">
        <f t="shared" si="2"/>
        <v>542187000</v>
      </c>
    </row>
    <row r="65" spans="1:13" ht="22.5" customHeight="1">
      <c r="A65" s="23">
        <v>59</v>
      </c>
      <c r="B65" s="33" t="s">
        <v>36</v>
      </c>
      <c r="C65" s="24">
        <f t="shared" si="0"/>
        <v>6</v>
      </c>
      <c r="D65" s="23">
        <v>6</v>
      </c>
      <c r="E65" s="23">
        <v>0</v>
      </c>
      <c r="F65" s="23">
        <v>0</v>
      </c>
      <c r="G65" s="23">
        <v>0</v>
      </c>
      <c r="H65" s="34">
        <v>131420000</v>
      </c>
      <c r="I65" s="34"/>
      <c r="J65" s="34"/>
      <c r="K65" s="34">
        <f t="shared" si="1"/>
        <v>131420000</v>
      </c>
      <c r="L65" s="34"/>
      <c r="M65" s="35">
        <f t="shared" si="2"/>
        <v>131420000</v>
      </c>
    </row>
    <row r="66" spans="1:13" ht="22.5" customHeight="1">
      <c r="A66" s="23">
        <v>60</v>
      </c>
      <c r="B66" s="33" t="s">
        <v>91</v>
      </c>
      <c r="C66" s="24">
        <f t="shared" si="0"/>
        <v>39</v>
      </c>
      <c r="D66" s="23">
        <v>24</v>
      </c>
      <c r="E66" s="23">
        <v>14</v>
      </c>
      <c r="F66" s="23">
        <v>1</v>
      </c>
      <c r="G66" s="23">
        <v>0</v>
      </c>
      <c r="H66" s="34">
        <v>532721000</v>
      </c>
      <c r="I66" s="34">
        <v>275281000</v>
      </c>
      <c r="J66" s="34">
        <v>18000000</v>
      </c>
      <c r="K66" s="34">
        <f t="shared" si="1"/>
        <v>826002000</v>
      </c>
      <c r="L66" s="34"/>
      <c r="M66" s="35">
        <f t="shared" si="2"/>
        <v>826002000</v>
      </c>
    </row>
    <row r="67" spans="1:13" ht="22.5" customHeight="1">
      <c r="A67" s="23">
        <v>61</v>
      </c>
      <c r="B67" s="33" t="s">
        <v>78</v>
      </c>
      <c r="C67" s="24">
        <f t="shared" si="0"/>
        <v>30</v>
      </c>
      <c r="D67" s="23">
        <v>30</v>
      </c>
      <c r="E67" s="23">
        <v>0</v>
      </c>
      <c r="F67" s="23">
        <v>0</v>
      </c>
      <c r="G67" s="23">
        <v>0</v>
      </c>
      <c r="H67" s="34">
        <v>591000000</v>
      </c>
      <c r="I67" s="34"/>
      <c r="J67" s="34"/>
      <c r="K67" s="34">
        <f t="shared" si="1"/>
        <v>591000000</v>
      </c>
      <c r="L67" s="34"/>
      <c r="M67" s="35">
        <f t="shared" si="2"/>
        <v>591000000</v>
      </c>
    </row>
    <row r="68" spans="1:13" ht="22.5" customHeight="1">
      <c r="A68" s="23">
        <v>62</v>
      </c>
      <c r="B68" s="33" t="s">
        <v>83</v>
      </c>
      <c r="C68" s="24">
        <f t="shared" si="0"/>
        <v>30</v>
      </c>
      <c r="D68" s="23">
        <v>27</v>
      </c>
      <c r="E68" s="23">
        <v>0</v>
      </c>
      <c r="F68" s="23">
        <v>3</v>
      </c>
      <c r="G68" s="23">
        <v>0</v>
      </c>
      <c r="H68" s="34">
        <v>545426000</v>
      </c>
      <c r="I68" s="34"/>
      <c r="J68" s="34">
        <v>58008000</v>
      </c>
      <c r="K68" s="34">
        <f t="shared" si="1"/>
        <v>603434000</v>
      </c>
      <c r="L68" s="34"/>
      <c r="M68" s="35">
        <f t="shared" si="2"/>
        <v>603434000</v>
      </c>
    </row>
    <row r="69" spans="1:13" ht="22.5" customHeight="1">
      <c r="A69" s="23">
        <v>63</v>
      </c>
      <c r="B69" s="33" t="s">
        <v>53</v>
      </c>
      <c r="C69" s="24">
        <f t="shared" si="0"/>
        <v>26</v>
      </c>
      <c r="D69" s="23">
        <v>26</v>
      </c>
      <c r="E69" s="23">
        <v>0</v>
      </c>
      <c r="F69" s="23">
        <v>0</v>
      </c>
      <c r="G69" s="23">
        <v>0</v>
      </c>
      <c r="H69" s="34">
        <v>476286000</v>
      </c>
      <c r="I69" s="34"/>
      <c r="J69" s="34"/>
      <c r="K69" s="34">
        <f t="shared" si="1"/>
        <v>476286000</v>
      </c>
      <c r="L69" s="34"/>
      <c r="M69" s="35">
        <f t="shared" si="2"/>
        <v>476286000</v>
      </c>
    </row>
    <row r="70" spans="1:13" ht="22.5" customHeight="1">
      <c r="A70" s="23">
        <v>64</v>
      </c>
      <c r="B70" s="33" t="s">
        <v>92</v>
      </c>
      <c r="C70" s="24">
        <f t="shared" si="0"/>
        <v>14</v>
      </c>
      <c r="D70" s="23">
        <v>14</v>
      </c>
      <c r="E70" s="23">
        <v>0</v>
      </c>
      <c r="F70" s="23">
        <v>0</v>
      </c>
      <c r="G70" s="23">
        <v>0</v>
      </c>
      <c r="H70" s="34">
        <v>233900000</v>
      </c>
      <c r="I70" s="34"/>
      <c r="J70" s="34"/>
      <c r="K70" s="34">
        <f t="shared" si="1"/>
        <v>233900000</v>
      </c>
      <c r="L70" s="34"/>
      <c r="M70" s="35">
        <f t="shared" si="2"/>
        <v>233900000</v>
      </c>
    </row>
    <row r="71" spans="1:13" ht="22.5" customHeight="1">
      <c r="A71" s="23">
        <v>65</v>
      </c>
      <c r="B71" s="33" t="s">
        <v>39</v>
      </c>
      <c r="C71" s="24">
        <f t="shared" si="0"/>
        <v>15</v>
      </c>
      <c r="D71" s="23">
        <v>12</v>
      </c>
      <c r="E71" s="23">
        <v>3</v>
      </c>
      <c r="F71" s="23">
        <v>0</v>
      </c>
      <c r="G71" s="23">
        <v>0</v>
      </c>
      <c r="H71" s="34">
        <v>136350000</v>
      </c>
      <c r="I71" s="34">
        <v>45000000</v>
      </c>
      <c r="J71" s="34"/>
      <c r="K71" s="34">
        <f t="shared" si="1"/>
        <v>181350000</v>
      </c>
      <c r="L71" s="34"/>
      <c r="M71" s="35">
        <f t="shared" si="2"/>
        <v>181350000</v>
      </c>
    </row>
    <row r="72" spans="1:13" ht="22.5" customHeight="1">
      <c r="A72" s="23">
        <v>66</v>
      </c>
      <c r="B72" s="33" t="s">
        <v>40</v>
      </c>
      <c r="C72" s="24">
        <f t="shared" ref="C72:C99" si="3">SUM(D72:G72)</f>
        <v>16</v>
      </c>
      <c r="D72" s="23">
        <v>16</v>
      </c>
      <c r="E72" s="23">
        <v>0</v>
      </c>
      <c r="F72" s="23">
        <v>0</v>
      </c>
      <c r="G72" s="23">
        <v>0</v>
      </c>
      <c r="H72" s="34">
        <v>193380000</v>
      </c>
      <c r="I72" s="34"/>
      <c r="J72" s="34"/>
      <c r="K72" s="34">
        <f t="shared" ref="K72:K99" si="4">H72+I72+J72</f>
        <v>193380000</v>
      </c>
      <c r="L72" s="34"/>
      <c r="M72" s="35">
        <f t="shared" ref="M72:M99" si="5">K72+L72</f>
        <v>193380000</v>
      </c>
    </row>
    <row r="73" spans="1:13" ht="22.5" customHeight="1">
      <c r="A73" s="23">
        <v>67</v>
      </c>
      <c r="B73" s="33" t="s">
        <v>41</v>
      </c>
      <c r="C73" s="24">
        <f t="shared" si="3"/>
        <v>11</v>
      </c>
      <c r="D73" s="23">
        <v>10</v>
      </c>
      <c r="E73" s="23">
        <v>1</v>
      </c>
      <c r="F73" s="23">
        <v>0</v>
      </c>
      <c r="G73" s="23">
        <v>0</v>
      </c>
      <c r="H73" s="34">
        <v>199980000</v>
      </c>
      <c r="I73" s="34">
        <v>18600000</v>
      </c>
      <c r="J73" s="34"/>
      <c r="K73" s="34">
        <f t="shared" si="4"/>
        <v>218580000</v>
      </c>
      <c r="L73" s="34"/>
      <c r="M73" s="35">
        <f t="shared" si="5"/>
        <v>218580000</v>
      </c>
    </row>
    <row r="74" spans="1:13" ht="22.5" customHeight="1">
      <c r="A74" s="23">
        <v>68</v>
      </c>
      <c r="B74" s="33" t="s">
        <v>72</v>
      </c>
      <c r="C74" s="24">
        <f t="shared" si="3"/>
        <v>26</v>
      </c>
      <c r="D74" s="23">
        <v>23</v>
      </c>
      <c r="E74" s="23">
        <v>0</v>
      </c>
      <c r="F74" s="23">
        <v>3</v>
      </c>
      <c r="G74" s="23">
        <v>0</v>
      </c>
      <c r="H74" s="34">
        <v>528122000</v>
      </c>
      <c r="I74" s="34"/>
      <c r="J74" s="34">
        <v>63432000</v>
      </c>
      <c r="K74" s="34">
        <f t="shared" si="4"/>
        <v>591554000</v>
      </c>
      <c r="L74" s="34"/>
      <c r="M74" s="35">
        <f t="shared" si="5"/>
        <v>591554000</v>
      </c>
    </row>
    <row r="75" spans="1:13" ht="22.5" customHeight="1">
      <c r="A75" s="23">
        <v>69</v>
      </c>
      <c r="B75" s="33" t="s">
        <v>42</v>
      </c>
      <c r="C75" s="24">
        <f t="shared" si="3"/>
        <v>19</v>
      </c>
      <c r="D75" s="23">
        <v>19</v>
      </c>
      <c r="E75" s="23">
        <v>0</v>
      </c>
      <c r="F75" s="23">
        <v>0</v>
      </c>
      <c r="G75" s="23">
        <v>0</v>
      </c>
      <c r="H75" s="34">
        <v>363900000</v>
      </c>
      <c r="I75" s="34"/>
      <c r="J75" s="34"/>
      <c r="K75" s="34">
        <f t="shared" si="4"/>
        <v>363900000</v>
      </c>
      <c r="L75" s="34"/>
      <c r="M75" s="35">
        <f t="shared" si="5"/>
        <v>363900000</v>
      </c>
    </row>
    <row r="76" spans="1:13" ht="22.5" customHeight="1">
      <c r="A76" s="23">
        <v>70</v>
      </c>
      <c r="B76" s="33" t="s">
        <v>54</v>
      </c>
      <c r="C76" s="24">
        <f t="shared" si="3"/>
        <v>26</v>
      </c>
      <c r="D76" s="23">
        <v>26</v>
      </c>
      <c r="E76" s="23">
        <v>0</v>
      </c>
      <c r="F76" s="23">
        <v>0</v>
      </c>
      <c r="G76" s="23">
        <v>0</v>
      </c>
      <c r="H76" s="34">
        <v>509000000</v>
      </c>
      <c r="I76" s="34"/>
      <c r="J76" s="34"/>
      <c r="K76" s="34">
        <f t="shared" si="4"/>
        <v>509000000</v>
      </c>
      <c r="L76" s="34"/>
      <c r="M76" s="35">
        <f t="shared" si="5"/>
        <v>509000000</v>
      </c>
    </row>
    <row r="77" spans="1:13" ht="22.5" customHeight="1">
      <c r="A77" s="23">
        <v>71</v>
      </c>
      <c r="B77" s="33" t="s">
        <v>43</v>
      </c>
      <c r="C77" s="24">
        <f t="shared" si="3"/>
        <v>26</v>
      </c>
      <c r="D77" s="23">
        <v>24</v>
      </c>
      <c r="E77" s="23">
        <v>1</v>
      </c>
      <c r="F77" s="23">
        <v>1</v>
      </c>
      <c r="G77" s="23">
        <v>0</v>
      </c>
      <c r="H77" s="34">
        <v>536400000</v>
      </c>
      <c r="I77" s="34">
        <v>18400000</v>
      </c>
      <c r="J77" s="34">
        <v>27000000</v>
      </c>
      <c r="K77" s="34">
        <f t="shared" si="4"/>
        <v>581800000</v>
      </c>
      <c r="L77" s="34"/>
      <c r="M77" s="35">
        <f t="shared" si="5"/>
        <v>581800000</v>
      </c>
    </row>
    <row r="78" spans="1:13" ht="22.5" customHeight="1">
      <c r="A78" s="23">
        <v>72</v>
      </c>
      <c r="B78" s="33" t="s">
        <v>62</v>
      </c>
      <c r="C78" s="24">
        <f t="shared" si="3"/>
        <v>34</v>
      </c>
      <c r="D78" s="23">
        <v>34</v>
      </c>
      <c r="E78" s="23">
        <v>0</v>
      </c>
      <c r="F78" s="23">
        <v>0</v>
      </c>
      <c r="G78" s="23">
        <v>0</v>
      </c>
      <c r="H78" s="34">
        <v>690901000</v>
      </c>
      <c r="I78" s="34"/>
      <c r="J78" s="34"/>
      <c r="K78" s="34">
        <f t="shared" si="4"/>
        <v>690901000</v>
      </c>
      <c r="L78" s="34"/>
      <c r="M78" s="35">
        <f t="shared" si="5"/>
        <v>690901000</v>
      </c>
    </row>
    <row r="79" spans="1:13" ht="22.5" customHeight="1">
      <c r="A79" s="23">
        <v>73</v>
      </c>
      <c r="B79" s="33" t="s">
        <v>79</v>
      </c>
      <c r="C79" s="24">
        <f t="shared" si="3"/>
        <v>18</v>
      </c>
      <c r="D79" s="23">
        <v>17</v>
      </c>
      <c r="E79" s="23">
        <v>1</v>
      </c>
      <c r="F79" s="23">
        <v>0</v>
      </c>
      <c r="G79" s="23">
        <v>0</v>
      </c>
      <c r="H79" s="34">
        <v>360600000</v>
      </c>
      <c r="I79" s="34">
        <v>27000000</v>
      </c>
      <c r="J79" s="34"/>
      <c r="K79" s="34">
        <f t="shared" si="4"/>
        <v>387600000</v>
      </c>
      <c r="L79" s="34"/>
      <c r="M79" s="35">
        <f t="shared" si="5"/>
        <v>387600000</v>
      </c>
    </row>
    <row r="80" spans="1:13" ht="22.5" customHeight="1">
      <c r="A80" s="23">
        <v>74</v>
      </c>
      <c r="B80" s="33" t="s">
        <v>80</v>
      </c>
      <c r="C80" s="24">
        <f t="shared" si="3"/>
        <v>8</v>
      </c>
      <c r="D80" s="23">
        <v>8</v>
      </c>
      <c r="E80" s="23">
        <v>0</v>
      </c>
      <c r="F80" s="23">
        <v>0</v>
      </c>
      <c r="G80" s="23">
        <v>0</v>
      </c>
      <c r="H80" s="34">
        <v>176800000</v>
      </c>
      <c r="I80" s="34"/>
      <c r="J80" s="34"/>
      <c r="K80" s="34">
        <f t="shared" si="4"/>
        <v>176800000</v>
      </c>
      <c r="L80" s="34"/>
      <c r="M80" s="35">
        <f t="shared" si="5"/>
        <v>176800000</v>
      </c>
    </row>
    <row r="81" spans="1:13" ht="22.5" customHeight="1">
      <c r="A81" s="23">
        <v>75</v>
      </c>
      <c r="B81" s="33" t="s">
        <v>81</v>
      </c>
      <c r="C81" s="24">
        <f t="shared" si="3"/>
        <v>32</v>
      </c>
      <c r="D81" s="23">
        <v>32</v>
      </c>
      <c r="E81" s="23">
        <v>0</v>
      </c>
      <c r="F81" s="23">
        <v>0</v>
      </c>
      <c r="G81" s="23">
        <v>0</v>
      </c>
      <c r="H81" s="34">
        <v>621546000</v>
      </c>
      <c r="I81" s="34"/>
      <c r="J81" s="34"/>
      <c r="K81" s="34">
        <f t="shared" si="4"/>
        <v>621546000</v>
      </c>
      <c r="L81" s="34"/>
      <c r="M81" s="35">
        <f t="shared" si="5"/>
        <v>621546000</v>
      </c>
    </row>
    <row r="82" spans="1:13" ht="22.5" customHeight="1">
      <c r="A82" s="23">
        <v>76</v>
      </c>
      <c r="B82" s="33" t="s">
        <v>75</v>
      </c>
      <c r="C82" s="24">
        <f t="shared" si="3"/>
        <v>6</v>
      </c>
      <c r="D82" s="23">
        <v>6</v>
      </c>
      <c r="E82" s="23">
        <v>0</v>
      </c>
      <c r="F82" s="23">
        <v>0</v>
      </c>
      <c r="G82" s="23">
        <v>0</v>
      </c>
      <c r="H82" s="34">
        <v>142700000</v>
      </c>
      <c r="I82" s="34"/>
      <c r="J82" s="34"/>
      <c r="K82" s="34">
        <f t="shared" si="4"/>
        <v>142700000</v>
      </c>
      <c r="L82" s="34"/>
      <c r="M82" s="35">
        <f t="shared" si="5"/>
        <v>142700000</v>
      </c>
    </row>
    <row r="83" spans="1:13" ht="22.5" customHeight="1">
      <c r="A83" s="23">
        <v>77</v>
      </c>
      <c r="B83" s="33" t="s">
        <v>44</v>
      </c>
      <c r="C83" s="24">
        <f t="shared" si="3"/>
        <v>25</v>
      </c>
      <c r="D83" s="23">
        <v>22</v>
      </c>
      <c r="E83" s="23">
        <v>3</v>
      </c>
      <c r="F83" s="23">
        <v>0</v>
      </c>
      <c r="G83" s="23">
        <v>0</v>
      </c>
      <c r="H83" s="34">
        <v>415854000</v>
      </c>
      <c r="I83" s="34">
        <v>54600000</v>
      </c>
      <c r="J83" s="34"/>
      <c r="K83" s="34">
        <f t="shared" si="4"/>
        <v>470454000</v>
      </c>
      <c r="L83" s="34"/>
      <c r="M83" s="35">
        <f t="shared" si="5"/>
        <v>470454000</v>
      </c>
    </row>
    <row r="84" spans="1:13" ht="22.5" customHeight="1">
      <c r="A84" s="23">
        <v>78</v>
      </c>
      <c r="B84" s="33" t="s">
        <v>45</v>
      </c>
      <c r="C84" s="24">
        <f t="shared" si="3"/>
        <v>18</v>
      </c>
      <c r="D84" s="23">
        <v>18</v>
      </c>
      <c r="E84" s="23">
        <v>0</v>
      </c>
      <c r="F84" s="23">
        <v>0</v>
      </c>
      <c r="G84" s="23">
        <v>0</v>
      </c>
      <c r="H84" s="34">
        <v>359358000</v>
      </c>
      <c r="I84" s="34"/>
      <c r="J84" s="34"/>
      <c r="K84" s="34">
        <f t="shared" si="4"/>
        <v>359358000</v>
      </c>
      <c r="L84" s="34"/>
      <c r="M84" s="35">
        <f t="shared" si="5"/>
        <v>359358000</v>
      </c>
    </row>
    <row r="85" spans="1:13" ht="22.5" customHeight="1">
      <c r="A85" s="23">
        <v>79</v>
      </c>
      <c r="B85" s="33" t="s">
        <v>82</v>
      </c>
      <c r="C85" s="24">
        <f t="shared" si="3"/>
        <v>43</v>
      </c>
      <c r="D85" s="23">
        <v>42</v>
      </c>
      <c r="E85" s="23">
        <v>0</v>
      </c>
      <c r="F85" s="23">
        <v>1</v>
      </c>
      <c r="G85" s="23">
        <v>0</v>
      </c>
      <c r="H85" s="34">
        <v>881380000</v>
      </c>
      <c r="I85" s="34"/>
      <c r="J85" s="34">
        <v>18000000</v>
      </c>
      <c r="K85" s="34">
        <f t="shared" si="4"/>
        <v>899380000</v>
      </c>
      <c r="L85" s="34"/>
      <c r="M85" s="35">
        <f t="shared" si="5"/>
        <v>899380000</v>
      </c>
    </row>
    <row r="86" spans="1:13" ht="22.5" customHeight="1">
      <c r="A86" s="23">
        <v>80</v>
      </c>
      <c r="B86" s="33" t="s">
        <v>93</v>
      </c>
      <c r="C86" s="24">
        <f t="shared" si="3"/>
        <v>22</v>
      </c>
      <c r="D86" s="23">
        <v>11</v>
      </c>
      <c r="E86" s="23">
        <v>0</v>
      </c>
      <c r="F86" s="23">
        <v>11</v>
      </c>
      <c r="G86" s="23">
        <v>0</v>
      </c>
      <c r="H86" s="34">
        <v>267500000</v>
      </c>
      <c r="I86" s="34"/>
      <c r="J86" s="34">
        <v>186393550</v>
      </c>
      <c r="K86" s="34">
        <f t="shared" si="4"/>
        <v>453893550</v>
      </c>
      <c r="L86" s="34"/>
      <c r="M86" s="35">
        <f t="shared" si="5"/>
        <v>453893550</v>
      </c>
    </row>
    <row r="87" spans="1:13" ht="22.5" customHeight="1">
      <c r="A87" s="23">
        <v>81</v>
      </c>
      <c r="B87" s="33" t="s">
        <v>46</v>
      </c>
      <c r="C87" s="24">
        <f t="shared" si="3"/>
        <v>16</v>
      </c>
      <c r="D87" s="23">
        <v>8</v>
      </c>
      <c r="E87" s="23">
        <v>2</v>
      </c>
      <c r="F87" s="23">
        <v>6</v>
      </c>
      <c r="G87" s="23">
        <v>0</v>
      </c>
      <c r="H87" s="34">
        <v>159420000</v>
      </c>
      <c r="I87" s="34">
        <v>36000000</v>
      </c>
      <c r="J87" s="34">
        <v>110400000</v>
      </c>
      <c r="K87" s="34">
        <f t="shared" si="4"/>
        <v>305820000</v>
      </c>
      <c r="L87" s="34"/>
      <c r="M87" s="35">
        <f t="shared" si="5"/>
        <v>305820000</v>
      </c>
    </row>
    <row r="88" spans="1:13" ht="22.5" customHeight="1">
      <c r="A88" s="23">
        <v>82</v>
      </c>
      <c r="B88" s="33" t="s">
        <v>94</v>
      </c>
      <c r="C88" s="24">
        <f t="shared" si="3"/>
        <v>14</v>
      </c>
      <c r="D88" s="23">
        <v>14</v>
      </c>
      <c r="E88" s="23">
        <v>0</v>
      </c>
      <c r="F88" s="23">
        <v>0</v>
      </c>
      <c r="G88" s="23">
        <v>0</v>
      </c>
      <c r="H88" s="34">
        <v>268900000</v>
      </c>
      <c r="I88" s="34"/>
      <c r="J88" s="34"/>
      <c r="K88" s="34">
        <f t="shared" si="4"/>
        <v>268900000</v>
      </c>
      <c r="L88" s="34"/>
      <c r="M88" s="35">
        <f t="shared" si="5"/>
        <v>268900000</v>
      </c>
    </row>
    <row r="89" spans="1:13" ht="22.5" customHeight="1">
      <c r="A89" s="23">
        <v>83</v>
      </c>
      <c r="B89" s="33" t="s">
        <v>106</v>
      </c>
      <c r="C89" s="24">
        <f t="shared" si="3"/>
        <v>10</v>
      </c>
      <c r="D89" s="23">
        <v>10</v>
      </c>
      <c r="E89" s="23">
        <v>0</v>
      </c>
      <c r="F89" s="23">
        <v>0</v>
      </c>
      <c r="G89" s="23">
        <v>0</v>
      </c>
      <c r="H89" s="34">
        <v>199200000</v>
      </c>
      <c r="I89" s="34"/>
      <c r="J89" s="34"/>
      <c r="K89" s="34">
        <f t="shared" si="4"/>
        <v>199200000</v>
      </c>
      <c r="L89" s="34"/>
      <c r="M89" s="35">
        <f t="shared" si="5"/>
        <v>199200000</v>
      </c>
    </row>
    <row r="90" spans="1:13" ht="22.5" customHeight="1">
      <c r="A90" s="23">
        <v>84</v>
      </c>
      <c r="B90" s="33" t="s">
        <v>76</v>
      </c>
      <c r="C90" s="24">
        <f t="shared" si="3"/>
        <v>34</v>
      </c>
      <c r="D90" s="23">
        <v>31</v>
      </c>
      <c r="E90" s="23">
        <v>3</v>
      </c>
      <c r="F90" s="23">
        <v>0</v>
      </c>
      <c r="G90" s="23">
        <v>0</v>
      </c>
      <c r="H90" s="34">
        <v>590960000</v>
      </c>
      <c r="I90" s="34">
        <v>55000000</v>
      </c>
      <c r="J90" s="34"/>
      <c r="K90" s="34">
        <f t="shared" si="4"/>
        <v>645960000</v>
      </c>
      <c r="L90" s="34"/>
      <c r="M90" s="35">
        <f t="shared" si="5"/>
        <v>645960000</v>
      </c>
    </row>
    <row r="91" spans="1:13" ht="22.5" customHeight="1">
      <c r="A91" s="23">
        <v>85</v>
      </c>
      <c r="B91" s="33" t="s">
        <v>47</v>
      </c>
      <c r="C91" s="24">
        <f t="shared" si="3"/>
        <v>6</v>
      </c>
      <c r="D91" s="23">
        <v>6</v>
      </c>
      <c r="E91" s="23">
        <v>0</v>
      </c>
      <c r="F91" s="23">
        <v>0</v>
      </c>
      <c r="G91" s="23">
        <v>0</v>
      </c>
      <c r="H91" s="34">
        <v>141020000</v>
      </c>
      <c r="I91" s="34"/>
      <c r="J91" s="34"/>
      <c r="K91" s="34">
        <f t="shared" si="4"/>
        <v>141020000</v>
      </c>
      <c r="L91" s="34"/>
      <c r="M91" s="35">
        <f t="shared" si="5"/>
        <v>141020000</v>
      </c>
    </row>
    <row r="92" spans="1:13" ht="22.5" customHeight="1">
      <c r="A92" s="23">
        <v>86</v>
      </c>
      <c r="B92" s="33" t="s">
        <v>48</v>
      </c>
      <c r="C92" s="24">
        <f t="shared" si="3"/>
        <v>19</v>
      </c>
      <c r="D92" s="23">
        <v>19</v>
      </c>
      <c r="E92" s="23">
        <v>0</v>
      </c>
      <c r="F92" s="23">
        <v>0</v>
      </c>
      <c r="G92" s="23">
        <v>0</v>
      </c>
      <c r="H92" s="34">
        <v>381250000</v>
      </c>
      <c r="I92" s="34"/>
      <c r="J92" s="34"/>
      <c r="K92" s="34">
        <f t="shared" si="4"/>
        <v>381250000</v>
      </c>
      <c r="L92" s="34"/>
      <c r="M92" s="35">
        <f t="shared" si="5"/>
        <v>381250000</v>
      </c>
    </row>
    <row r="93" spans="1:13" ht="22.5" customHeight="1">
      <c r="A93" s="23">
        <v>87</v>
      </c>
      <c r="B93" s="33" t="s">
        <v>58</v>
      </c>
      <c r="C93" s="24">
        <f t="shared" si="3"/>
        <v>18</v>
      </c>
      <c r="D93" s="23">
        <v>16</v>
      </c>
      <c r="E93" s="23">
        <v>1</v>
      </c>
      <c r="F93" s="23">
        <v>1</v>
      </c>
      <c r="G93" s="23">
        <v>0</v>
      </c>
      <c r="H93" s="34">
        <v>299880000</v>
      </c>
      <c r="I93" s="34">
        <v>27000000</v>
      </c>
      <c r="J93" s="34">
        <v>18000000</v>
      </c>
      <c r="K93" s="34">
        <f t="shared" si="4"/>
        <v>344880000</v>
      </c>
      <c r="L93" s="34"/>
      <c r="M93" s="35">
        <f t="shared" si="5"/>
        <v>344880000</v>
      </c>
    </row>
    <row r="94" spans="1:13" ht="22.5" customHeight="1">
      <c r="A94" s="23">
        <v>88</v>
      </c>
      <c r="B94" s="33" t="s">
        <v>49</v>
      </c>
      <c r="C94" s="24">
        <f t="shared" si="3"/>
        <v>24</v>
      </c>
      <c r="D94" s="23">
        <v>24</v>
      </c>
      <c r="E94" s="23">
        <v>0</v>
      </c>
      <c r="F94" s="23">
        <v>0</v>
      </c>
      <c r="G94" s="23">
        <v>0</v>
      </c>
      <c r="H94" s="34">
        <v>471392000</v>
      </c>
      <c r="I94" s="34"/>
      <c r="J94" s="34"/>
      <c r="K94" s="34">
        <f t="shared" si="4"/>
        <v>471392000</v>
      </c>
      <c r="L94" s="34"/>
      <c r="M94" s="35">
        <f t="shared" si="5"/>
        <v>471392000</v>
      </c>
    </row>
    <row r="95" spans="1:13" ht="22.5" customHeight="1">
      <c r="A95" s="23">
        <v>89</v>
      </c>
      <c r="B95" s="33" t="s">
        <v>50</v>
      </c>
      <c r="C95" s="24">
        <f t="shared" si="3"/>
        <v>16</v>
      </c>
      <c r="D95" s="23">
        <v>16</v>
      </c>
      <c r="E95" s="23">
        <v>0</v>
      </c>
      <c r="F95" s="23">
        <v>0</v>
      </c>
      <c r="G95" s="23">
        <v>0</v>
      </c>
      <c r="H95" s="34">
        <v>326650000</v>
      </c>
      <c r="I95" s="34"/>
      <c r="J95" s="34"/>
      <c r="K95" s="34">
        <f t="shared" si="4"/>
        <v>326650000</v>
      </c>
      <c r="L95" s="34"/>
      <c r="M95" s="35">
        <f t="shared" si="5"/>
        <v>326650000</v>
      </c>
    </row>
    <row r="96" spans="1:13" ht="22.5" customHeight="1">
      <c r="A96" s="23">
        <v>90</v>
      </c>
      <c r="B96" s="33" t="s">
        <v>86</v>
      </c>
      <c r="C96" s="24">
        <f t="shared" si="3"/>
        <v>17</v>
      </c>
      <c r="D96" s="23">
        <v>17</v>
      </c>
      <c r="E96" s="23">
        <v>0</v>
      </c>
      <c r="F96" s="23">
        <v>0</v>
      </c>
      <c r="G96" s="23">
        <v>0</v>
      </c>
      <c r="H96" s="34">
        <v>333195000</v>
      </c>
      <c r="I96" s="34"/>
      <c r="J96" s="34"/>
      <c r="K96" s="34">
        <f t="shared" si="4"/>
        <v>333195000</v>
      </c>
      <c r="L96" s="34"/>
      <c r="M96" s="35">
        <f t="shared" si="5"/>
        <v>333195000</v>
      </c>
    </row>
    <row r="97" spans="1:13" ht="22.5" customHeight="1">
      <c r="A97" s="23">
        <v>91</v>
      </c>
      <c r="B97" s="33" t="s">
        <v>73</v>
      </c>
      <c r="C97" s="24">
        <f t="shared" si="3"/>
        <v>23</v>
      </c>
      <c r="D97" s="23">
        <v>23</v>
      </c>
      <c r="E97" s="23">
        <v>0</v>
      </c>
      <c r="F97" s="23">
        <v>0</v>
      </c>
      <c r="G97" s="23">
        <v>0</v>
      </c>
      <c r="H97" s="34">
        <v>495600000</v>
      </c>
      <c r="I97" s="34"/>
      <c r="J97" s="34"/>
      <c r="K97" s="34">
        <f t="shared" si="4"/>
        <v>495600000</v>
      </c>
      <c r="L97" s="34"/>
      <c r="M97" s="35">
        <f t="shared" si="5"/>
        <v>495600000</v>
      </c>
    </row>
    <row r="98" spans="1:13" ht="22.5" customHeight="1">
      <c r="A98" s="23">
        <v>92</v>
      </c>
      <c r="B98" s="33" t="s">
        <v>51</v>
      </c>
      <c r="C98" s="24">
        <f t="shared" si="3"/>
        <v>31</v>
      </c>
      <c r="D98" s="23">
        <v>27</v>
      </c>
      <c r="E98" s="23">
        <v>4</v>
      </c>
      <c r="F98" s="23">
        <v>0</v>
      </c>
      <c r="G98" s="23">
        <v>0</v>
      </c>
      <c r="H98" s="34">
        <v>509780000</v>
      </c>
      <c r="I98" s="34">
        <v>56380000</v>
      </c>
      <c r="J98" s="34"/>
      <c r="K98" s="34">
        <f t="shared" si="4"/>
        <v>566160000</v>
      </c>
      <c r="L98" s="34"/>
      <c r="M98" s="35">
        <f t="shared" si="5"/>
        <v>566160000</v>
      </c>
    </row>
    <row r="99" spans="1:13" ht="22.5" customHeight="1">
      <c r="A99" s="23">
        <v>93</v>
      </c>
      <c r="B99" s="33" t="s">
        <v>4</v>
      </c>
      <c r="C99" s="24">
        <f t="shared" si="3"/>
        <v>5</v>
      </c>
      <c r="D99" s="23">
        <v>5</v>
      </c>
      <c r="E99" s="23">
        <v>0</v>
      </c>
      <c r="F99" s="23">
        <v>0</v>
      </c>
      <c r="G99" s="23">
        <v>0</v>
      </c>
      <c r="H99" s="34">
        <v>90600000</v>
      </c>
      <c r="I99" s="34"/>
      <c r="J99" s="34"/>
      <c r="K99" s="34">
        <f t="shared" si="4"/>
        <v>90600000</v>
      </c>
      <c r="L99" s="34"/>
      <c r="M99" s="35">
        <f t="shared" si="5"/>
        <v>90600000</v>
      </c>
    </row>
    <row r="100" spans="1:13" s="29" customFormat="1" ht="22.5" customHeight="1">
      <c r="A100" s="51" t="s">
        <v>101</v>
      </c>
      <c r="B100" s="52"/>
      <c r="C100" s="24">
        <f>SUM(C7:C99)</f>
        <v>2349</v>
      </c>
      <c r="D100" s="24">
        <f>SUM(D7:D99)</f>
        <v>2188</v>
      </c>
      <c r="E100" s="24">
        <f t="shared" ref="E100:K100" si="6">SUM(E7:E99)</f>
        <v>96</v>
      </c>
      <c r="F100" s="24">
        <f t="shared" si="6"/>
        <v>59</v>
      </c>
      <c r="G100" s="24">
        <f t="shared" si="6"/>
        <v>6</v>
      </c>
      <c r="H100" s="37">
        <f t="shared" si="6"/>
        <v>44228824901</v>
      </c>
      <c r="I100" s="37">
        <f t="shared" si="6"/>
        <v>1815407000</v>
      </c>
      <c r="J100" s="37">
        <f t="shared" si="6"/>
        <v>1154875550</v>
      </c>
      <c r="K100" s="37">
        <f t="shared" si="6"/>
        <v>47199107451</v>
      </c>
      <c r="L100" s="37">
        <f t="shared" ref="L100:M100" si="7">SUM(L7:L99)</f>
        <v>133250000</v>
      </c>
      <c r="M100" s="37">
        <f t="shared" si="7"/>
        <v>47332357451</v>
      </c>
    </row>
  </sheetData>
  <mergeCells count="11">
    <mergeCell ref="A2:M2"/>
    <mergeCell ref="A3:M3"/>
    <mergeCell ref="A5:A6"/>
    <mergeCell ref="B5:B6"/>
    <mergeCell ref="H5:K5"/>
    <mergeCell ref="M5:M6"/>
    <mergeCell ref="A100:B100"/>
    <mergeCell ref="G5:G6"/>
    <mergeCell ref="L5:L6"/>
    <mergeCell ref="D5:F5"/>
    <mergeCell ref="C5:C6"/>
  </mergeCells>
  <pageMargins left="0.28999999999999998" right="0.2" top="0.25" bottom="0.25" header="0.2" footer="0.2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A3544-06C6-46E3-AD53-005E6C36836D}">
  <sheetPr codeName="Trang_tính7"/>
  <dimension ref="A1:M96"/>
  <sheetViews>
    <sheetView showZeros="0" workbookViewId="0">
      <selection activeCell="A2" sqref="A2:J2"/>
    </sheetView>
  </sheetViews>
  <sheetFormatPr defaultColWidth="9.140625" defaultRowHeight="15"/>
  <cols>
    <col min="1" max="1" width="5.28515625" style="2" customWidth="1"/>
    <col min="2" max="2" width="25" style="1" customWidth="1"/>
    <col min="3" max="3" width="10.7109375" style="7" customWidth="1"/>
    <col min="4" max="4" width="9.7109375" style="2" customWidth="1"/>
    <col min="5" max="5" width="10" style="2" customWidth="1"/>
    <col min="6" max="6" width="9.7109375" style="2" customWidth="1"/>
    <col min="7" max="7" width="17.7109375" style="2" customWidth="1"/>
    <col min="8" max="8" width="15" style="13" customWidth="1"/>
    <col min="9" max="9" width="15.5703125" style="13" customWidth="1"/>
    <col min="10" max="10" width="20.140625" style="7" customWidth="1"/>
    <col min="11" max="16384" width="9.140625" style="1"/>
  </cols>
  <sheetData>
    <row r="1" spans="1:13">
      <c r="J1" s="7" t="s">
        <v>127</v>
      </c>
    </row>
    <row r="2" spans="1:13" s="5" customFormat="1" ht="21.75" customHeight="1">
      <c r="A2" s="42" t="s">
        <v>121</v>
      </c>
      <c r="B2" s="42"/>
      <c r="C2" s="42"/>
      <c r="D2" s="42"/>
      <c r="E2" s="42"/>
      <c r="F2" s="42"/>
      <c r="G2" s="42"/>
      <c r="H2" s="42"/>
      <c r="I2" s="42"/>
      <c r="J2" s="42"/>
    </row>
    <row r="3" spans="1:13" s="5" customFormat="1" ht="15" customHeight="1">
      <c r="A3" s="43" t="s">
        <v>123</v>
      </c>
      <c r="B3" s="43"/>
      <c r="C3" s="43"/>
      <c r="D3" s="43"/>
      <c r="E3" s="43"/>
      <c r="F3" s="43"/>
      <c r="G3" s="43"/>
      <c r="H3" s="43"/>
      <c r="I3" s="43"/>
      <c r="J3" s="43"/>
      <c r="K3" s="26"/>
      <c r="L3" s="26"/>
      <c r="M3" s="26"/>
    </row>
    <row r="4" spans="1:13" s="5" customFormat="1" ht="4.5" customHeight="1">
      <c r="A4" s="7"/>
      <c r="B4" s="7"/>
      <c r="C4" s="7"/>
      <c r="D4" s="7"/>
      <c r="E4" s="7"/>
      <c r="F4" s="7"/>
      <c r="G4" s="7"/>
      <c r="H4" s="11"/>
      <c r="I4" s="11"/>
      <c r="J4" s="7"/>
    </row>
    <row r="5" spans="1:13" s="7" customFormat="1" ht="24" customHeight="1">
      <c r="A5" s="49" t="s">
        <v>0</v>
      </c>
      <c r="B5" s="49" t="s">
        <v>98</v>
      </c>
      <c r="C5" s="44" t="s">
        <v>103</v>
      </c>
      <c r="D5" s="45" t="s">
        <v>99</v>
      </c>
      <c r="E5" s="47"/>
      <c r="F5" s="46"/>
      <c r="G5" s="45" t="s">
        <v>100</v>
      </c>
      <c r="H5" s="47"/>
      <c r="I5" s="47"/>
      <c r="J5" s="46"/>
    </row>
    <row r="6" spans="1:13" s="9" customFormat="1" ht="49.5" customHeight="1">
      <c r="A6" s="50"/>
      <c r="B6" s="50"/>
      <c r="C6" s="44"/>
      <c r="D6" s="6" t="s">
        <v>96</v>
      </c>
      <c r="E6" s="6" t="s">
        <v>102</v>
      </c>
      <c r="F6" s="6" t="s">
        <v>97</v>
      </c>
      <c r="G6" s="6" t="s">
        <v>96</v>
      </c>
      <c r="H6" s="14" t="s">
        <v>102</v>
      </c>
      <c r="I6" s="14" t="s">
        <v>97</v>
      </c>
      <c r="J6" s="6" t="s">
        <v>101</v>
      </c>
    </row>
    <row r="7" spans="1:13" ht="18.75" customHeight="1">
      <c r="A7" s="3">
        <f>SUBTOTAL(3,$B$7:B7)</f>
        <v>1</v>
      </c>
      <c r="B7" s="4" t="s">
        <v>63</v>
      </c>
      <c r="C7" s="8">
        <f>SUM(D7:F7)</f>
        <v>6</v>
      </c>
      <c r="D7" s="3">
        <v>6</v>
      </c>
      <c r="E7" s="3">
        <v>0</v>
      </c>
      <c r="F7" s="3">
        <v>0</v>
      </c>
      <c r="G7" s="10">
        <v>125250000</v>
      </c>
      <c r="H7" s="10"/>
      <c r="I7" s="10"/>
      <c r="J7" s="12">
        <f>G7+H7+I7</f>
        <v>125250000</v>
      </c>
    </row>
    <row r="8" spans="1:13" ht="18.75" customHeight="1">
      <c r="A8" s="3">
        <f>SUBTOTAL(3,$B$7:B8)</f>
        <v>2</v>
      </c>
      <c r="B8" s="4" t="s">
        <v>5</v>
      </c>
      <c r="C8" s="8">
        <f t="shared" ref="C8:C71" si="0">SUM(D8:F8)</f>
        <v>4</v>
      </c>
      <c r="D8" s="3">
        <v>4</v>
      </c>
      <c r="E8" s="3">
        <v>0</v>
      </c>
      <c r="F8" s="3">
        <v>0</v>
      </c>
      <c r="G8" s="10">
        <v>74600000</v>
      </c>
      <c r="H8" s="10"/>
      <c r="I8" s="10"/>
      <c r="J8" s="12">
        <f t="shared" ref="J8:J71" si="1">G8+H8+I8</f>
        <v>74600000</v>
      </c>
    </row>
    <row r="9" spans="1:13" ht="18.75" customHeight="1">
      <c r="A9" s="3">
        <f>SUBTOTAL(3,$B$7:B9)</f>
        <v>3</v>
      </c>
      <c r="B9" s="4" t="s">
        <v>6</v>
      </c>
      <c r="C9" s="8">
        <f t="shared" si="0"/>
        <v>4</v>
      </c>
      <c r="D9" s="3">
        <v>4</v>
      </c>
      <c r="E9" s="3">
        <v>0</v>
      </c>
      <c r="F9" s="3">
        <v>0</v>
      </c>
      <c r="G9" s="10">
        <v>69900000</v>
      </c>
      <c r="H9" s="10"/>
      <c r="I9" s="10"/>
      <c r="J9" s="12">
        <f t="shared" si="1"/>
        <v>69900000</v>
      </c>
    </row>
    <row r="10" spans="1:13" ht="18.75" customHeight="1">
      <c r="A10" s="3">
        <f>SUBTOTAL(3,$B$7:B10)</f>
        <v>4</v>
      </c>
      <c r="B10" s="4" t="s">
        <v>55</v>
      </c>
      <c r="C10" s="8">
        <f t="shared" si="0"/>
        <v>1</v>
      </c>
      <c r="D10" s="3">
        <v>1</v>
      </c>
      <c r="E10" s="3">
        <v>0</v>
      </c>
      <c r="F10" s="3">
        <v>0</v>
      </c>
      <c r="G10" s="10">
        <v>18600000</v>
      </c>
      <c r="H10" s="10"/>
      <c r="I10" s="10"/>
      <c r="J10" s="12">
        <f t="shared" si="1"/>
        <v>18600000</v>
      </c>
    </row>
    <row r="11" spans="1:13" ht="18.75" customHeight="1">
      <c r="A11" s="3">
        <f>SUBTOTAL(3,$B$7:B11)</f>
        <v>5</v>
      </c>
      <c r="B11" s="4" t="s">
        <v>85</v>
      </c>
      <c r="C11" s="8">
        <f t="shared" si="0"/>
        <v>1</v>
      </c>
      <c r="D11" s="3">
        <v>1</v>
      </c>
      <c r="E11" s="3">
        <v>0</v>
      </c>
      <c r="F11" s="3">
        <v>0</v>
      </c>
      <c r="G11" s="10">
        <v>25000000</v>
      </c>
      <c r="H11" s="10"/>
      <c r="I11" s="10"/>
      <c r="J11" s="12">
        <f t="shared" si="1"/>
        <v>25000000</v>
      </c>
    </row>
    <row r="12" spans="1:13" ht="18.75" customHeight="1">
      <c r="A12" s="3">
        <f>SUBTOTAL(3,$B$7:B12)</f>
        <v>6</v>
      </c>
      <c r="B12" s="4" t="s">
        <v>12</v>
      </c>
      <c r="C12" s="8">
        <f t="shared" si="0"/>
        <v>9</v>
      </c>
      <c r="D12" s="3">
        <v>9</v>
      </c>
      <c r="E12" s="3">
        <v>0</v>
      </c>
      <c r="F12" s="3">
        <v>0</v>
      </c>
      <c r="G12" s="10">
        <v>178140000</v>
      </c>
      <c r="H12" s="10"/>
      <c r="I12" s="10"/>
      <c r="J12" s="12">
        <f t="shared" si="1"/>
        <v>178140000</v>
      </c>
    </row>
    <row r="13" spans="1:13" ht="18.75" customHeight="1">
      <c r="A13" s="3">
        <f>SUBTOTAL(3,$B$7:B13)</f>
        <v>7</v>
      </c>
      <c r="B13" s="4" t="s">
        <v>7</v>
      </c>
      <c r="C13" s="8">
        <f t="shared" si="0"/>
        <v>5</v>
      </c>
      <c r="D13" s="3">
        <v>4</v>
      </c>
      <c r="E13" s="3">
        <v>1</v>
      </c>
      <c r="F13" s="3">
        <v>0</v>
      </c>
      <c r="G13" s="10">
        <v>76140000</v>
      </c>
      <c r="H13" s="10">
        <v>18000000</v>
      </c>
      <c r="I13" s="10"/>
      <c r="J13" s="12">
        <f t="shared" si="1"/>
        <v>94140000</v>
      </c>
    </row>
    <row r="14" spans="1:13" ht="18.75" customHeight="1">
      <c r="A14" s="3">
        <f>SUBTOTAL(3,$B$7:B14)</f>
        <v>8</v>
      </c>
      <c r="B14" s="4" t="s">
        <v>87</v>
      </c>
      <c r="C14" s="8">
        <f t="shared" si="0"/>
        <v>4</v>
      </c>
      <c r="D14" s="3">
        <v>3</v>
      </c>
      <c r="E14" s="3">
        <v>1</v>
      </c>
      <c r="F14" s="3">
        <v>0</v>
      </c>
      <c r="G14" s="10">
        <v>55380000</v>
      </c>
      <c r="H14" s="10">
        <v>18000000</v>
      </c>
      <c r="I14" s="10"/>
      <c r="J14" s="12">
        <f t="shared" si="1"/>
        <v>73380000</v>
      </c>
    </row>
    <row r="15" spans="1:13" ht="18.75" customHeight="1">
      <c r="A15" s="3">
        <f>SUBTOTAL(3,$B$7:B15)</f>
        <v>9</v>
      </c>
      <c r="B15" s="4" t="s">
        <v>37</v>
      </c>
      <c r="C15" s="8">
        <f t="shared" si="0"/>
        <v>4</v>
      </c>
      <c r="D15" s="3">
        <v>4</v>
      </c>
      <c r="E15" s="3">
        <v>0</v>
      </c>
      <c r="F15" s="3">
        <v>0</v>
      </c>
      <c r="G15" s="10">
        <v>74760000</v>
      </c>
      <c r="H15" s="10"/>
      <c r="I15" s="10"/>
      <c r="J15" s="12">
        <f t="shared" si="1"/>
        <v>74760000</v>
      </c>
    </row>
    <row r="16" spans="1:13" ht="18.75" customHeight="1">
      <c r="A16" s="3">
        <f>SUBTOTAL(3,$B$7:B16)</f>
        <v>10</v>
      </c>
      <c r="B16" s="4" t="s">
        <v>8</v>
      </c>
      <c r="C16" s="8">
        <f t="shared" si="0"/>
        <v>5</v>
      </c>
      <c r="D16" s="3">
        <v>5</v>
      </c>
      <c r="E16" s="3">
        <v>0</v>
      </c>
      <c r="F16" s="3">
        <v>0</v>
      </c>
      <c r="G16" s="10">
        <v>114550000</v>
      </c>
      <c r="H16" s="10"/>
      <c r="I16" s="10"/>
      <c r="J16" s="12">
        <f t="shared" si="1"/>
        <v>114550000</v>
      </c>
    </row>
    <row r="17" spans="1:10" ht="18.75" customHeight="1">
      <c r="A17" s="3">
        <f>SUBTOTAL(3,$B$7:B17)</f>
        <v>11</v>
      </c>
      <c r="B17" s="4" t="s">
        <v>9</v>
      </c>
      <c r="C17" s="8">
        <f t="shared" si="0"/>
        <v>1</v>
      </c>
      <c r="D17" s="3">
        <v>1</v>
      </c>
      <c r="E17" s="3">
        <v>0</v>
      </c>
      <c r="F17" s="3">
        <v>0</v>
      </c>
      <c r="G17" s="10">
        <v>18000000</v>
      </c>
      <c r="H17" s="10"/>
      <c r="I17" s="10"/>
      <c r="J17" s="12">
        <f t="shared" si="1"/>
        <v>18000000</v>
      </c>
    </row>
    <row r="18" spans="1:10" ht="18.75" customHeight="1">
      <c r="A18" s="3">
        <f>SUBTOTAL(3,$B$7:B18)</f>
        <v>12</v>
      </c>
      <c r="B18" s="4" t="s">
        <v>13</v>
      </c>
      <c r="C18" s="8">
        <f t="shared" si="0"/>
        <v>1</v>
      </c>
      <c r="D18" s="3">
        <v>1</v>
      </c>
      <c r="E18" s="3">
        <v>0</v>
      </c>
      <c r="F18" s="3">
        <v>0</v>
      </c>
      <c r="G18" s="10">
        <v>19380000</v>
      </c>
      <c r="H18" s="10"/>
      <c r="I18" s="10"/>
      <c r="J18" s="12">
        <f t="shared" si="1"/>
        <v>19380000</v>
      </c>
    </row>
    <row r="19" spans="1:10" ht="18.75" customHeight="1">
      <c r="A19" s="3">
        <f>SUBTOTAL(3,$B$7:B19)</f>
        <v>13</v>
      </c>
      <c r="B19" s="4" t="s">
        <v>14</v>
      </c>
      <c r="C19" s="8">
        <f t="shared" si="0"/>
        <v>9</v>
      </c>
      <c r="D19" s="3">
        <v>9</v>
      </c>
      <c r="E19" s="3">
        <v>0</v>
      </c>
      <c r="F19" s="3">
        <v>0</v>
      </c>
      <c r="G19" s="10">
        <v>153218000</v>
      </c>
      <c r="H19" s="10"/>
      <c r="I19" s="10"/>
      <c r="J19" s="12">
        <f t="shared" si="1"/>
        <v>153218000</v>
      </c>
    </row>
    <row r="20" spans="1:10" ht="18.75" customHeight="1">
      <c r="A20" s="3">
        <f>SUBTOTAL(3,$B$7:B20)</f>
        <v>14</v>
      </c>
      <c r="B20" s="4" t="s">
        <v>74</v>
      </c>
      <c r="C20" s="8">
        <f t="shared" si="0"/>
        <v>8</v>
      </c>
      <c r="D20" s="3">
        <v>7</v>
      </c>
      <c r="E20" s="3">
        <v>1</v>
      </c>
      <c r="F20" s="3">
        <v>0</v>
      </c>
      <c r="G20" s="10">
        <v>127980000</v>
      </c>
      <c r="H20" s="10">
        <v>18000000</v>
      </c>
      <c r="I20" s="10"/>
      <c r="J20" s="12">
        <f t="shared" si="1"/>
        <v>145980000</v>
      </c>
    </row>
    <row r="21" spans="1:10" ht="18.75" customHeight="1">
      <c r="A21" s="3">
        <f>SUBTOTAL(3,$B$7:B21)</f>
        <v>15</v>
      </c>
      <c r="B21" s="4" t="s">
        <v>15</v>
      </c>
      <c r="C21" s="8">
        <f t="shared" si="0"/>
        <v>4</v>
      </c>
      <c r="D21" s="3">
        <v>4</v>
      </c>
      <c r="E21" s="3">
        <v>0</v>
      </c>
      <c r="F21" s="3">
        <v>0</v>
      </c>
      <c r="G21" s="10">
        <v>74760000</v>
      </c>
      <c r="H21" s="10"/>
      <c r="I21" s="10"/>
      <c r="J21" s="12">
        <f t="shared" si="1"/>
        <v>74760000</v>
      </c>
    </row>
    <row r="22" spans="1:10" ht="18.75" customHeight="1">
      <c r="A22" s="3">
        <f>SUBTOTAL(3,$B$7:B22)</f>
        <v>16</v>
      </c>
      <c r="B22" s="4" t="s">
        <v>104</v>
      </c>
      <c r="C22" s="8">
        <f t="shared" si="0"/>
        <v>5</v>
      </c>
      <c r="D22" s="3">
        <v>5</v>
      </c>
      <c r="E22" s="3">
        <v>0</v>
      </c>
      <c r="F22" s="3">
        <v>0</v>
      </c>
      <c r="G22" s="10">
        <v>86800000</v>
      </c>
      <c r="H22" s="10"/>
      <c r="I22" s="10"/>
      <c r="J22" s="12">
        <f t="shared" si="1"/>
        <v>86800000</v>
      </c>
    </row>
    <row r="23" spans="1:10" ht="18.75" customHeight="1">
      <c r="A23" s="3">
        <f>SUBTOTAL(3,$B$7:B23)</f>
        <v>17</v>
      </c>
      <c r="B23" s="4" t="s">
        <v>64</v>
      </c>
      <c r="C23" s="8">
        <f t="shared" si="0"/>
        <v>3</v>
      </c>
      <c r="D23" s="3">
        <v>3</v>
      </c>
      <c r="E23" s="3">
        <v>0</v>
      </c>
      <c r="F23" s="3">
        <v>0</v>
      </c>
      <c r="G23" s="10">
        <v>55200000</v>
      </c>
      <c r="H23" s="10"/>
      <c r="I23" s="10"/>
      <c r="J23" s="12">
        <f t="shared" si="1"/>
        <v>55200000</v>
      </c>
    </row>
    <row r="24" spans="1:10" ht="18.75" customHeight="1">
      <c r="A24" s="3">
        <f>SUBTOTAL(3,$B$7:B24)</f>
        <v>18</v>
      </c>
      <c r="B24" s="4" t="s">
        <v>16</v>
      </c>
      <c r="C24" s="8">
        <f t="shared" si="0"/>
        <v>11</v>
      </c>
      <c r="D24" s="3">
        <v>11</v>
      </c>
      <c r="E24" s="3">
        <v>0</v>
      </c>
      <c r="F24" s="3">
        <v>0</v>
      </c>
      <c r="G24" s="10">
        <v>213180000</v>
      </c>
      <c r="H24" s="10"/>
      <c r="I24" s="10"/>
      <c r="J24" s="12">
        <f t="shared" si="1"/>
        <v>213180000</v>
      </c>
    </row>
    <row r="25" spans="1:10" ht="18.75" customHeight="1">
      <c r="A25" s="3">
        <f>SUBTOTAL(3,$B$7:B25)</f>
        <v>19</v>
      </c>
      <c r="B25" s="4" t="s">
        <v>17</v>
      </c>
      <c r="C25" s="8">
        <f t="shared" si="0"/>
        <v>7</v>
      </c>
      <c r="D25" s="3">
        <v>6</v>
      </c>
      <c r="E25" s="3">
        <v>0</v>
      </c>
      <c r="F25" s="3">
        <v>1</v>
      </c>
      <c r="G25" s="10">
        <v>110800000</v>
      </c>
      <c r="H25" s="10"/>
      <c r="I25" s="10">
        <v>18000000</v>
      </c>
      <c r="J25" s="12">
        <f t="shared" si="1"/>
        <v>128800000</v>
      </c>
    </row>
    <row r="26" spans="1:10" ht="18.75" customHeight="1">
      <c r="A26" s="3">
        <f>SUBTOTAL(3,$B$7:B26)</f>
        <v>20</v>
      </c>
      <c r="B26" s="4" t="s">
        <v>18</v>
      </c>
      <c r="C26" s="8">
        <f t="shared" si="0"/>
        <v>7</v>
      </c>
      <c r="D26" s="3">
        <v>6</v>
      </c>
      <c r="E26" s="3">
        <v>0</v>
      </c>
      <c r="F26" s="3">
        <v>1</v>
      </c>
      <c r="G26" s="10">
        <v>109380000</v>
      </c>
      <c r="H26" s="10"/>
      <c r="I26" s="10">
        <v>18700000</v>
      </c>
      <c r="J26" s="12">
        <f t="shared" si="1"/>
        <v>128080000</v>
      </c>
    </row>
    <row r="27" spans="1:10" ht="18.75" customHeight="1">
      <c r="A27" s="3">
        <f>SUBTOTAL(3,$B$7:B27)</f>
        <v>21</v>
      </c>
      <c r="B27" s="4" t="s">
        <v>65</v>
      </c>
      <c r="C27" s="8">
        <f t="shared" si="0"/>
        <v>11</v>
      </c>
      <c r="D27" s="3">
        <v>11</v>
      </c>
      <c r="E27" s="3">
        <v>0</v>
      </c>
      <c r="F27" s="3">
        <v>0</v>
      </c>
      <c r="G27" s="10">
        <v>248650000</v>
      </c>
      <c r="H27" s="10"/>
      <c r="I27" s="10"/>
      <c r="J27" s="12">
        <f t="shared" si="1"/>
        <v>248650000</v>
      </c>
    </row>
    <row r="28" spans="1:10" ht="18.75" customHeight="1">
      <c r="A28" s="3">
        <f>SUBTOTAL(3,$B$7:B28)</f>
        <v>22</v>
      </c>
      <c r="B28" s="4" t="s">
        <v>19</v>
      </c>
      <c r="C28" s="8">
        <f t="shared" si="0"/>
        <v>3</v>
      </c>
      <c r="D28" s="3">
        <v>2</v>
      </c>
      <c r="E28" s="3">
        <v>1</v>
      </c>
      <c r="F28" s="3">
        <v>0</v>
      </c>
      <c r="G28" s="10">
        <v>36600000</v>
      </c>
      <c r="H28" s="10">
        <v>18000000</v>
      </c>
      <c r="I28" s="10"/>
      <c r="J28" s="12">
        <f t="shared" si="1"/>
        <v>54600000</v>
      </c>
    </row>
    <row r="29" spans="1:10" ht="18.75" customHeight="1">
      <c r="A29" s="3">
        <f>SUBTOTAL(3,$B$7:B29)</f>
        <v>23</v>
      </c>
      <c r="B29" s="4" t="s">
        <v>57</v>
      </c>
      <c r="C29" s="8">
        <f t="shared" si="0"/>
        <v>18</v>
      </c>
      <c r="D29" s="3">
        <v>18</v>
      </c>
      <c r="E29" s="3">
        <v>0</v>
      </c>
      <c r="F29" s="3">
        <v>0</v>
      </c>
      <c r="G29" s="10">
        <v>343980000</v>
      </c>
      <c r="H29" s="10"/>
      <c r="I29" s="10"/>
      <c r="J29" s="12">
        <f t="shared" si="1"/>
        <v>343980000</v>
      </c>
    </row>
    <row r="30" spans="1:10" ht="18.75" customHeight="1">
      <c r="A30" s="3">
        <f>SUBTOTAL(3,$B$7:B30)</f>
        <v>24</v>
      </c>
      <c r="B30" s="4" t="s">
        <v>20</v>
      </c>
      <c r="C30" s="8">
        <f t="shared" si="0"/>
        <v>15</v>
      </c>
      <c r="D30" s="3">
        <v>14</v>
      </c>
      <c r="E30" s="3">
        <v>1</v>
      </c>
      <c r="F30" s="3">
        <v>0</v>
      </c>
      <c r="G30" s="10">
        <v>257340000</v>
      </c>
      <c r="H30" s="10">
        <v>18000000</v>
      </c>
      <c r="I30" s="10"/>
      <c r="J30" s="12">
        <f t="shared" si="1"/>
        <v>275340000</v>
      </c>
    </row>
    <row r="31" spans="1:10" ht="18.75" customHeight="1">
      <c r="A31" s="3">
        <f>SUBTOTAL(3,$B$7:B31)</f>
        <v>25</v>
      </c>
      <c r="B31" s="4" t="s">
        <v>88</v>
      </c>
      <c r="C31" s="8">
        <f t="shared" si="0"/>
        <v>3</v>
      </c>
      <c r="D31" s="3">
        <v>3</v>
      </c>
      <c r="E31" s="3">
        <v>0</v>
      </c>
      <c r="F31" s="3">
        <v>0</v>
      </c>
      <c r="G31" s="10">
        <v>53628000</v>
      </c>
      <c r="H31" s="10"/>
      <c r="I31" s="10"/>
      <c r="J31" s="12">
        <f t="shared" si="1"/>
        <v>53628000</v>
      </c>
    </row>
    <row r="32" spans="1:10" ht="18.75" customHeight="1">
      <c r="A32" s="3">
        <f>SUBTOTAL(3,$B$7:B32)</f>
        <v>26</v>
      </c>
      <c r="B32" s="4" t="s">
        <v>21</v>
      </c>
      <c r="C32" s="8">
        <f t="shared" si="0"/>
        <v>2</v>
      </c>
      <c r="D32" s="3">
        <v>2</v>
      </c>
      <c r="E32" s="3">
        <v>0</v>
      </c>
      <c r="F32" s="3">
        <v>0</v>
      </c>
      <c r="G32" s="10">
        <v>34450000</v>
      </c>
      <c r="H32" s="10"/>
      <c r="I32" s="10"/>
      <c r="J32" s="12">
        <f t="shared" si="1"/>
        <v>34450000</v>
      </c>
    </row>
    <row r="33" spans="1:10" ht="18.75" customHeight="1">
      <c r="A33" s="3">
        <f>SUBTOTAL(3,$B$7:B33)</f>
        <v>27</v>
      </c>
      <c r="B33" s="4" t="s">
        <v>66</v>
      </c>
      <c r="C33" s="8">
        <f t="shared" si="0"/>
        <v>7</v>
      </c>
      <c r="D33" s="3">
        <v>7</v>
      </c>
      <c r="E33" s="3">
        <v>0</v>
      </c>
      <c r="F33" s="3">
        <v>0</v>
      </c>
      <c r="G33" s="10">
        <v>130200000</v>
      </c>
      <c r="H33" s="10"/>
      <c r="I33" s="10"/>
      <c r="J33" s="12">
        <f t="shared" si="1"/>
        <v>130200000</v>
      </c>
    </row>
    <row r="34" spans="1:10" ht="18.75" customHeight="1">
      <c r="A34" s="3">
        <f>SUBTOTAL(3,$B$7:B34)</f>
        <v>28</v>
      </c>
      <c r="B34" s="4" t="s">
        <v>67</v>
      </c>
      <c r="C34" s="8">
        <f t="shared" si="0"/>
        <v>2</v>
      </c>
      <c r="D34" s="3">
        <v>2</v>
      </c>
      <c r="E34" s="3">
        <v>0</v>
      </c>
      <c r="F34" s="3">
        <v>0</v>
      </c>
      <c r="G34" s="10">
        <v>36600000</v>
      </c>
      <c r="H34" s="10"/>
      <c r="I34" s="10"/>
      <c r="J34" s="12">
        <f t="shared" si="1"/>
        <v>36600000</v>
      </c>
    </row>
    <row r="35" spans="1:10" ht="18.75" customHeight="1">
      <c r="A35" s="3">
        <f>SUBTOTAL(3,$B$7:B35)</f>
        <v>29</v>
      </c>
      <c r="B35" s="4" t="s">
        <v>56</v>
      </c>
      <c r="C35" s="8">
        <f t="shared" si="0"/>
        <v>7</v>
      </c>
      <c r="D35" s="3">
        <v>6</v>
      </c>
      <c r="E35" s="3">
        <v>0</v>
      </c>
      <c r="F35" s="3">
        <v>1</v>
      </c>
      <c r="G35" s="10">
        <v>112140000</v>
      </c>
      <c r="H35" s="10"/>
      <c r="I35" s="10">
        <v>18000000</v>
      </c>
      <c r="J35" s="12">
        <f t="shared" si="1"/>
        <v>130140000</v>
      </c>
    </row>
    <row r="36" spans="1:10" ht="18.75" customHeight="1">
      <c r="A36" s="3">
        <f>SUBTOTAL(3,$B$7:B36)</f>
        <v>30</v>
      </c>
      <c r="B36" s="4" t="s">
        <v>22</v>
      </c>
      <c r="C36" s="8">
        <f t="shared" si="0"/>
        <v>9</v>
      </c>
      <c r="D36" s="3">
        <v>9</v>
      </c>
      <c r="E36" s="3">
        <v>0</v>
      </c>
      <c r="F36" s="3">
        <v>0</v>
      </c>
      <c r="G36" s="10">
        <v>166140000</v>
      </c>
      <c r="H36" s="10"/>
      <c r="I36" s="10"/>
      <c r="J36" s="12">
        <f t="shared" si="1"/>
        <v>166140000</v>
      </c>
    </row>
    <row r="37" spans="1:10" ht="18.75" customHeight="1">
      <c r="A37" s="3">
        <f>SUBTOTAL(3,$B$7:B37)</f>
        <v>31</v>
      </c>
      <c r="B37" s="4" t="s">
        <v>23</v>
      </c>
      <c r="C37" s="8">
        <f t="shared" si="0"/>
        <v>7</v>
      </c>
      <c r="D37" s="3">
        <v>7</v>
      </c>
      <c r="E37" s="3">
        <v>0</v>
      </c>
      <c r="F37" s="3">
        <v>0</v>
      </c>
      <c r="G37" s="10">
        <v>141380000</v>
      </c>
      <c r="H37" s="10"/>
      <c r="I37" s="10"/>
      <c r="J37" s="12">
        <f t="shared" si="1"/>
        <v>141380000</v>
      </c>
    </row>
    <row r="38" spans="1:10" ht="18.75" customHeight="1">
      <c r="A38" s="3">
        <f>SUBTOTAL(3,$B$7:B38)</f>
        <v>32</v>
      </c>
      <c r="B38" s="4" t="s">
        <v>24</v>
      </c>
      <c r="C38" s="8">
        <f t="shared" si="0"/>
        <v>17</v>
      </c>
      <c r="D38" s="3">
        <v>17</v>
      </c>
      <c r="E38" s="3">
        <v>0</v>
      </c>
      <c r="F38" s="3">
        <v>0</v>
      </c>
      <c r="G38" s="10">
        <v>315050000</v>
      </c>
      <c r="H38" s="10"/>
      <c r="I38" s="10"/>
      <c r="J38" s="12">
        <f t="shared" si="1"/>
        <v>315050000</v>
      </c>
    </row>
    <row r="39" spans="1:10" ht="18.75" customHeight="1">
      <c r="A39" s="3">
        <f>SUBTOTAL(3,$B$7:B39)</f>
        <v>33</v>
      </c>
      <c r="B39" s="4" t="s">
        <v>105</v>
      </c>
      <c r="C39" s="8">
        <f t="shared" si="0"/>
        <v>16</v>
      </c>
      <c r="D39" s="3">
        <v>16</v>
      </c>
      <c r="E39" s="3">
        <v>0</v>
      </c>
      <c r="F39" s="3">
        <v>0</v>
      </c>
      <c r="G39" s="10">
        <v>293010000</v>
      </c>
      <c r="H39" s="10"/>
      <c r="I39" s="10"/>
      <c r="J39" s="12">
        <f t="shared" si="1"/>
        <v>293010000</v>
      </c>
    </row>
    <row r="40" spans="1:10" ht="18.75" customHeight="1">
      <c r="A40" s="3">
        <f>SUBTOTAL(3,$B$7:B40)</f>
        <v>34</v>
      </c>
      <c r="B40" s="4" t="s">
        <v>60</v>
      </c>
      <c r="C40" s="8">
        <f t="shared" si="0"/>
        <v>3</v>
      </c>
      <c r="D40" s="3">
        <v>3</v>
      </c>
      <c r="E40" s="3">
        <v>0</v>
      </c>
      <c r="F40" s="3">
        <v>0</v>
      </c>
      <c r="G40" s="10">
        <v>49700000</v>
      </c>
      <c r="H40" s="10"/>
      <c r="I40" s="10"/>
      <c r="J40" s="12">
        <f t="shared" si="1"/>
        <v>49700000</v>
      </c>
    </row>
    <row r="41" spans="1:10" ht="18.75" customHeight="1">
      <c r="A41" s="3">
        <f>SUBTOTAL(3,$B$7:B41)</f>
        <v>35</v>
      </c>
      <c r="B41" s="4" t="s">
        <v>68</v>
      </c>
      <c r="C41" s="8">
        <f t="shared" si="0"/>
        <v>7</v>
      </c>
      <c r="D41" s="3">
        <v>7</v>
      </c>
      <c r="E41" s="3">
        <v>0</v>
      </c>
      <c r="F41" s="3">
        <v>0</v>
      </c>
      <c r="G41" s="10">
        <v>131880000</v>
      </c>
      <c r="H41" s="10"/>
      <c r="I41" s="10"/>
      <c r="J41" s="12">
        <f t="shared" si="1"/>
        <v>131880000</v>
      </c>
    </row>
    <row r="42" spans="1:10" ht="18.75" customHeight="1">
      <c r="A42" s="3">
        <f>SUBTOTAL(3,$B$7:B42)</f>
        <v>36</v>
      </c>
      <c r="B42" s="4" t="s">
        <v>25</v>
      </c>
      <c r="C42" s="8">
        <f t="shared" si="0"/>
        <v>8</v>
      </c>
      <c r="D42" s="3">
        <v>5</v>
      </c>
      <c r="E42" s="3">
        <v>3</v>
      </c>
      <c r="F42" s="3">
        <v>0</v>
      </c>
      <c r="G42" s="10">
        <v>105468000</v>
      </c>
      <c r="H42" s="10">
        <v>64830000</v>
      </c>
      <c r="I42" s="10"/>
      <c r="J42" s="12">
        <f t="shared" si="1"/>
        <v>170298000</v>
      </c>
    </row>
    <row r="43" spans="1:10" ht="18.75" customHeight="1">
      <c r="A43" s="3">
        <f>SUBTOTAL(3,$B$7:B43)</f>
        <v>37</v>
      </c>
      <c r="B43" s="4" t="s">
        <v>26</v>
      </c>
      <c r="C43" s="8">
        <f t="shared" si="0"/>
        <v>10</v>
      </c>
      <c r="D43" s="3">
        <v>10</v>
      </c>
      <c r="E43" s="3">
        <v>0</v>
      </c>
      <c r="F43" s="3">
        <v>0</v>
      </c>
      <c r="G43" s="10">
        <v>178100000</v>
      </c>
      <c r="H43" s="10"/>
      <c r="I43" s="10"/>
      <c r="J43" s="12">
        <f t="shared" si="1"/>
        <v>178100000</v>
      </c>
    </row>
    <row r="44" spans="1:10" ht="18.75" customHeight="1">
      <c r="A44" s="3">
        <f>SUBTOTAL(3,$B$7:B44)</f>
        <v>38</v>
      </c>
      <c r="B44" s="4" t="s">
        <v>27</v>
      </c>
      <c r="C44" s="8">
        <f t="shared" si="0"/>
        <v>3</v>
      </c>
      <c r="D44" s="3">
        <v>3</v>
      </c>
      <c r="E44" s="3">
        <v>0</v>
      </c>
      <c r="F44" s="3">
        <v>0</v>
      </c>
      <c r="G44" s="10">
        <v>55380000</v>
      </c>
      <c r="H44" s="10"/>
      <c r="I44" s="10"/>
      <c r="J44" s="12">
        <f t="shared" si="1"/>
        <v>55380000</v>
      </c>
    </row>
    <row r="45" spans="1:10" ht="18.75" customHeight="1">
      <c r="A45" s="3">
        <f>SUBTOTAL(3,$B$7:B45)</f>
        <v>39</v>
      </c>
      <c r="B45" s="4" t="s">
        <v>89</v>
      </c>
      <c r="C45" s="8">
        <f t="shared" si="0"/>
        <v>20</v>
      </c>
      <c r="D45" s="3">
        <v>20</v>
      </c>
      <c r="E45" s="3">
        <v>0</v>
      </c>
      <c r="F45" s="3">
        <v>0</v>
      </c>
      <c r="G45" s="10">
        <v>358280000</v>
      </c>
      <c r="H45" s="10"/>
      <c r="I45" s="10"/>
      <c r="J45" s="12">
        <f t="shared" si="1"/>
        <v>358280000</v>
      </c>
    </row>
    <row r="46" spans="1:10" ht="18.75" customHeight="1">
      <c r="A46" s="3">
        <f>SUBTOTAL(3,$B$7:B46)</f>
        <v>40</v>
      </c>
      <c r="B46" s="4" t="s">
        <v>84</v>
      </c>
      <c r="C46" s="8">
        <f t="shared" si="0"/>
        <v>4</v>
      </c>
      <c r="D46" s="3">
        <v>4</v>
      </c>
      <c r="E46" s="3">
        <v>0</v>
      </c>
      <c r="F46" s="3">
        <v>0</v>
      </c>
      <c r="G46" s="10">
        <v>94590000</v>
      </c>
      <c r="H46" s="10"/>
      <c r="I46" s="10"/>
      <c r="J46" s="12">
        <f t="shared" si="1"/>
        <v>94590000</v>
      </c>
    </row>
    <row r="47" spans="1:10" ht="18.75" customHeight="1">
      <c r="A47" s="3">
        <f>SUBTOTAL(3,$B$7:B47)</f>
        <v>41</v>
      </c>
      <c r="B47" s="4" t="s">
        <v>28</v>
      </c>
      <c r="C47" s="8">
        <f t="shared" si="0"/>
        <v>3</v>
      </c>
      <c r="D47" s="3">
        <v>3</v>
      </c>
      <c r="E47" s="3">
        <v>0</v>
      </c>
      <c r="F47" s="3">
        <v>0</v>
      </c>
      <c r="G47" s="10">
        <v>55380000</v>
      </c>
      <c r="H47" s="10"/>
      <c r="I47" s="10"/>
      <c r="J47" s="12">
        <f t="shared" si="1"/>
        <v>55380000</v>
      </c>
    </row>
    <row r="48" spans="1:10" ht="18.75" customHeight="1">
      <c r="A48" s="3">
        <f>SUBTOTAL(3,$B$7:B48)</f>
        <v>42</v>
      </c>
      <c r="B48" s="4" t="s">
        <v>69</v>
      </c>
      <c r="C48" s="8">
        <f t="shared" si="0"/>
        <v>5</v>
      </c>
      <c r="D48" s="3">
        <v>5</v>
      </c>
      <c r="E48" s="3">
        <v>0</v>
      </c>
      <c r="F48" s="3">
        <v>0</v>
      </c>
      <c r="G48" s="10">
        <v>93160000</v>
      </c>
      <c r="H48" s="10"/>
      <c r="I48" s="10"/>
      <c r="J48" s="12">
        <f t="shared" si="1"/>
        <v>93160000</v>
      </c>
    </row>
    <row r="49" spans="1:10" ht="18.75" customHeight="1">
      <c r="A49" s="3">
        <f>SUBTOTAL(3,$B$7:B49)</f>
        <v>43</v>
      </c>
      <c r="B49" s="4" t="s">
        <v>70</v>
      </c>
      <c r="C49" s="8">
        <f t="shared" si="0"/>
        <v>1</v>
      </c>
      <c r="D49" s="3">
        <v>1</v>
      </c>
      <c r="E49" s="3">
        <v>0</v>
      </c>
      <c r="F49" s="3">
        <v>0</v>
      </c>
      <c r="G49" s="10">
        <v>18000000</v>
      </c>
      <c r="H49" s="10"/>
      <c r="I49" s="10"/>
      <c r="J49" s="12">
        <f t="shared" si="1"/>
        <v>18000000</v>
      </c>
    </row>
    <row r="50" spans="1:10" ht="18.75" customHeight="1">
      <c r="A50" s="3">
        <f>SUBTOTAL(3,$B$7:B50)</f>
        <v>44</v>
      </c>
      <c r="B50" s="4" t="s">
        <v>29</v>
      </c>
      <c r="C50" s="8">
        <f t="shared" si="0"/>
        <v>15</v>
      </c>
      <c r="D50" s="3">
        <v>12</v>
      </c>
      <c r="E50" s="3">
        <v>0</v>
      </c>
      <c r="F50" s="3">
        <v>3</v>
      </c>
      <c r="G50" s="10">
        <v>223300000</v>
      </c>
      <c r="H50" s="10"/>
      <c r="I50" s="10">
        <v>54000000</v>
      </c>
      <c r="J50" s="12">
        <f t="shared" si="1"/>
        <v>277300000</v>
      </c>
    </row>
    <row r="51" spans="1:10" ht="18.75" customHeight="1">
      <c r="A51" s="3">
        <f>SUBTOTAL(3,$B$7:B51)</f>
        <v>45</v>
      </c>
      <c r="B51" s="4" t="s">
        <v>30</v>
      </c>
      <c r="C51" s="8">
        <f t="shared" si="0"/>
        <v>14</v>
      </c>
      <c r="D51" s="3">
        <v>14</v>
      </c>
      <c r="E51" s="3">
        <v>0</v>
      </c>
      <c r="F51" s="3">
        <v>0</v>
      </c>
      <c r="G51" s="10">
        <v>253580000</v>
      </c>
      <c r="H51" s="10"/>
      <c r="I51" s="10"/>
      <c r="J51" s="12">
        <f t="shared" si="1"/>
        <v>253580000</v>
      </c>
    </row>
    <row r="52" spans="1:10" ht="18.75" customHeight="1">
      <c r="A52" s="3">
        <f>SUBTOTAL(3,$B$7:B52)</f>
        <v>46</v>
      </c>
      <c r="B52" s="4" t="s">
        <v>31</v>
      </c>
      <c r="C52" s="8">
        <f t="shared" si="0"/>
        <v>4</v>
      </c>
      <c r="D52" s="3">
        <v>4</v>
      </c>
      <c r="E52" s="3">
        <v>0</v>
      </c>
      <c r="F52" s="3">
        <v>0</v>
      </c>
      <c r="G52" s="10">
        <v>67700000</v>
      </c>
      <c r="H52" s="10"/>
      <c r="I52" s="10"/>
      <c r="J52" s="12">
        <f t="shared" si="1"/>
        <v>67700000</v>
      </c>
    </row>
    <row r="53" spans="1:10" ht="18.75" customHeight="1">
      <c r="A53" s="3">
        <f>SUBTOTAL(3,$B$7:B53)</f>
        <v>47</v>
      </c>
      <c r="B53" s="4" t="s">
        <v>71</v>
      </c>
      <c r="C53" s="8">
        <f t="shared" si="0"/>
        <v>13</v>
      </c>
      <c r="D53" s="3">
        <v>13</v>
      </c>
      <c r="E53" s="3">
        <v>0</v>
      </c>
      <c r="F53" s="3">
        <v>0</v>
      </c>
      <c r="G53" s="10">
        <v>244905000</v>
      </c>
      <c r="H53" s="10"/>
      <c r="I53" s="10"/>
      <c r="J53" s="12">
        <f t="shared" si="1"/>
        <v>244905000</v>
      </c>
    </row>
    <row r="54" spans="1:10" ht="18.75" customHeight="1">
      <c r="A54" s="3">
        <f>SUBTOTAL(3,$B$7:B54)</f>
        <v>48</v>
      </c>
      <c r="B54" s="4" t="s">
        <v>61</v>
      </c>
      <c r="C54" s="8">
        <f t="shared" si="0"/>
        <v>1</v>
      </c>
      <c r="D54" s="3">
        <v>1</v>
      </c>
      <c r="E54" s="3">
        <v>0</v>
      </c>
      <c r="F54" s="3">
        <v>0</v>
      </c>
      <c r="G54" s="10">
        <v>18000000</v>
      </c>
      <c r="H54" s="10"/>
      <c r="I54" s="10"/>
      <c r="J54" s="12">
        <f t="shared" si="1"/>
        <v>18000000</v>
      </c>
    </row>
    <row r="55" spans="1:10" ht="18.75" customHeight="1">
      <c r="A55" s="3">
        <f>SUBTOTAL(3,$B$7:B55)</f>
        <v>49</v>
      </c>
      <c r="B55" s="4" t="s">
        <v>77</v>
      </c>
      <c r="C55" s="8">
        <f t="shared" si="0"/>
        <v>10</v>
      </c>
      <c r="D55" s="3">
        <v>10</v>
      </c>
      <c r="E55" s="3">
        <v>0</v>
      </c>
      <c r="F55" s="3">
        <v>0</v>
      </c>
      <c r="G55" s="10">
        <v>194264000</v>
      </c>
      <c r="H55" s="10"/>
      <c r="I55" s="10"/>
      <c r="J55" s="12">
        <f t="shared" si="1"/>
        <v>194264000</v>
      </c>
    </row>
    <row r="56" spans="1:10" ht="18.75" customHeight="1">
      <c r="A56" s="3">
        <f>SUBTOTAL(3,$B$7:B56)</f>
        <v>50</v>
      </c>
      <c r="B56" s="4" t="s">
        <v>32</v>
      </c>
      <c r="C56" s="8">
        <f t="shared" si="0"/>
        <v>1</v>
      </c>
      <c r="D56" s="3">
        <v>1</v>
      </c>
      <c r="E56" s="3">
        <v>0</v>
      </c>
      <c r="F56" s="3">
        <v>0</v>
      </c>
      <c r="G56" s="10">
        <v>19380000</v>
      </c>
      <c r="H56" s="10"/>
      <c r="I56" s="10"/>
      <c r="J56" s="12">
        <f t="shared" si="1"/>
        <v>19380000</v>
      </c>
    </row>
    <row r="57" spans="1:10" ht="18.75" customHeight="1">
      <c r="A57" s="3">
        <f>SUBTOTAL(3,$B$7:B57)</f>
        <v>51</v>
      </c>
      <c r="B57" s="4" t="s">
        <v>38</v>
      </c>
      <c r="C57" s="8">
        <f t="shared" si="0"/>
        <v>3</v>
      </c>
      <c r="D57" s="3">
        <v>3</v>
      </c>
      <c r="E57" s="3">
        <v>0</v>
      </c>
      <c r="F57" s="3">
        <v>0</v>
      </c>
      <c r="G57" s="10">
        <v>54000000</v>
      </c>
      <c r="H57" s="10"/>
      <c r="I57" s="10"/>
      <c r="J57" s="12">
        <f t="shared" si="1"/>
        <v>54000000</v>
      </c>
    </row>
    <row r="58" spans="1:10" ht="18.75" customHeight="1">
      <c r="A58" s="3">
        <f>SUBTOTAL(3,$B$7:B58)</f>
        <v>52</v>
      </c>
      <c r="B58" s="4" t="s">
        <v>33</v>
      </c>
      <c r="C58" s="8">
        <f t="shared" si="0"/>
        <v>7</v>
      </c>
      <c r="D58" s="3">
        <v>7</v>
      </c>
      <c r="E58" s="3">
        <v>0</v>
      </c>
      <c r="F58" s="3">
        <v>0</v>
      </c>
      <c r="G58" s="10">
        <v>126000000</v>
      </c>
      <c r="H58" s="10"/>
      <c r="I58" s="10"/>
      <c r="J58" s="12">
        <f t="shared" si="1"/>
        <v>126000000</v>
      </c>
    </row>
    <row r="59" spans="1:10" ht="18.75" customHeight="1">
      <c r="A59" s="3">
        <f>SUBTOTAL(3,$B$7:B59)</f>
        <v>53</v>
      </c>
      <c r="B59" s="4" t="s">
        <v>52</v>
      </c>
      <c r="C59" s="8">
        <f t="shared" si="0"/>
        <v>17</v>
      </c>
      <c r="D59" s="3">
        <v>16</v>
      </c>
      <c r="E59" s="3">
        <v>1</v>
      </c>
      <c r="F59" s="3">
        <v>0</v>
      </c>
      <c r="G59" s="10">
        <v>255460000</v>
      </c>
      <c r="H59" s="10">
        <v>18000000</v>
      </c>
      <c r="I59" s="10"/>
      <c r="J59" s="12">
        <f t="shared" si="1"/>
        <v>273460000</v>
      </c>
    </row>
    <row r="60" spans="1:10" ht="18.75" customHeight="1">
      <c r="A60" s="3">
        <f>SUBTOTAL(3,$B$7:B60)</f>
        <v>54</v>
      </c>
      <c r="B60" s="4" t="s">
        <v>34</v>
      </c>
      <c r="C60" s="8">
        <f t="shared" si="0"/>
        <v>7</v>
      </c>
      <c r="D60" s="3">
        <v>6</v>
      </c>
      <c r="E60" s="3">
        <v>1</v>
      </c>
      <c r="F60" s="3">
        <v>0</v>
      </c>
      <c r="G60" s="10">
        <v>124036000</v>
      </c>
      <c r="H60" s="10">
        <v>21550000</v>
      </c>
      <c r="I60" s="10"/>
      <c r="J60" s="12">
        <f t="shared" si="1"/>
        <v>145586000</v>
      </c>
    </row>
    <row r="61" spans="1:10" ht="18.75" customHeight="1">
      <c r="A61" s="3">
        <f>SUBTOTAL(3,$B$7:B61)</f>
        <v>55</v>
      </c>
      <c r="B61" s="4" t="s">
        <v>35</v>
      </c>
      <c r="C61" s="8">
        <f t="shared" si="0"/>
        <v>14</v>
      </c>
      <c r="D61" s="3">
        <v>13</v>
      </c>
      <c r="E61" s="3">
        <v>1</v>
      </c>
      <c r="F61" s="3">
        <v>0</v>
      </c>
      <c r="G61" s="10">
        <v>249021000</v>
      </c>
      <c r="H61" s="10">
        <v>18000000</v>
      </c>
      <c r="I61" s="10"/>
      <c r="J61" s="12">
        <f t="shared" si="1"/>
        <v>267021000</v>
      </c>
    </row>
    <row r="62" spans="1:10" ht="18.75" customHeight="1">
      <c r="A62" s="3">
        <f>SUBTOTAL(3,$B$7:B62)</f>
        <v>56</v>
      </c>
      <c r="B62" s="4" t="s">
        <v>90</v>
      </c>
      <c r="C62" s="8">
        <f t="shared" si="0"/>
        <v>6</v>
      </c>
      <c r="D62" s="3">
        <v>6</v>
      </c>
      <c r="E62" s="3">
        <v>0</v>
      </c>
      <c r="F62" s="3">
        <v>0</v>
      </c>
      <c r="G62" s="10">
        <v>109380000</v>
      </c>
      <c r="H62" s="10"/>
      <c r="I62" s="10"/>
      <c r="J62" s="12">
        <f t="shared" si="1"/>
        <v>109380000</v>
      </c>
    </row>
    <row r="63" spans="1:10" ht="18.75" customHeight="1">
      <c r="A63" s="3">
        <f>SUBTOTAL(3,$B$7:B63)</f>
        <v>57</v>
      </c>
      <c r="B63" s="4" t="s">
        <v>36</v>
      </c>
      <c r="C63" s="8">
        <f t="shared" si="0"/>
        <v>2</v>
      </c>
      <c r="D63" s="3">
        <v>2</v>
      </c>
      <c r="E63" s="3">
        <v>0</v>
      </c>
      <c r="F63" s="3">
        <v>0</v>
      </c>
      <c r="G63" s="10">
        <v>36600000</v>
      </c>
      <c r="H63" s="10"/>
      <c r="I63" s="10"/>
      <c r="J63" s="12">
        <f t="shared" si="1"/>
        <v>36600000</v>
      </c>
    </row>
    <row r="64" spans="1:10" ht="18.75" customHeight="1">
      <c r="A64" s="3">
        <f>SUBTOTAL(3,$B$7:B64)</f>
        <v>58</v>
      </c>
      <c r="B64" s="4" t="s">
        <v>91</v>
      </c>
      <c r="C64" s="8">
        <f t="shared" si="0"/>
        <v>9</v>
      </c>
      <c r="D64" s="3">
        <v>6</v>
      </c>
      <c r="E64" s="3">
        <v>0</v>
      </c>
      <c r="F64" s="3">
        <v>3</v>
      </c>
      <c r="G64" s="10">
        <v>147822500</v>
      </c>
      <c r="H64" s="10"/>
      <c r="I64" s="10">
        <v>54000000</v>
      </c>
      <c r="J64" s="12">
        <f t="shared" si="1"/>
        <v>201822500</v>
      </c>
    </row>
    <row r="65" spans="1:10" ht="18.75" customHeight="1">
      <c r="A65" s="3">
        <f>SUBTOTAL(3,$B$7:B65)</f>
        <v>59</v>
      </c>
      <c r="B65" s="4" t="s">
        <v>78</v>
      </c>
      <c r="C65" s="8">
        <f t="shared" si="0"/>
        <v>10</v>
      </c>
      <c r="D65" s="3">
        <v>10</v>
      </c>
      <c r="E65" s="3">
        <v>0</v>
      </c>
      <c r="F65" s="3">
        <v>0</v>
      </c>
      <c r="G65" s="10">
        <v>182780000</v>
      </c>
      <c r="H65" s="10"/>
      <c r="I65" s="10"/>
      <c r="J65" s="12">
        <f t="shared" si="1"/>
        <v>182780000</v>
      </c>
    </row>
    <row r="66" spans="1:10" ht="18.75" customHeight="1">
      <c r="A66" s="3">
        <f>SUBTOTAL(3,$B$7:B66)</f>
        <v>60</v>
      </c>
      <c r="B66" s="4" t="s">
        <v>83</v>
      </c>
      <c r="C66" s="8">
        <f t="shared" si="0"/>
        <v>8</v>
      </c>
      <c r="D66" s="3">
        <v>8</v>
      </c>
      <c r="E66" s="3">
        <v>0</v>
      </c>
      <c r="F66" s="3">
        <v>0</v>
      </c>
      <c r="G66" s="10">
        <v>166380000</v>
      </c>
      <c r="H66" s="10"/>
      <c r="I66" s="10"/>
      <c r="J66" s="12">
        <f t="shared" si="1"/>
        <v>166380000</v>
      </c>
    </row>
    <row r="67" spans="1:10" ht="18.75" customHeight="1">
      <c r="A67" s="3">
        <f>SUBTOTAL(3,$B$7:B67)</f>
        <v>61</v>
      </c>
      <c r="B67" s="4" t="s">
        <v>53</v>
      </c>
      <c r="C67" s="8">
        <f t="shared" si="0"/>
        <v>4</v>
      </c>
      <c r="D67" s="3">
        <v>4</v>
      </c>
      <c r="E67" s="3">
        <v>0</v>
      </c>
      <c r="F67" s="3">
        <v>0</v>
      </c>
      <c r="G67" s="10">
        <v>72000000</v>
      </c>
      <c r="H67" s="10"/>
      <c r="I67" s="10"/>
      <c r="J67" s="12">
        <f t="shared" si="1"/>
        <v>72000000</v>
      </c>
    </row>
    <row r="68" spans="1:10" ht="18.75" customHeight="1">
      <c r="A68" s="3">
        <f>SUBTOTAL(3,$B$7:B68)</f>
        <v>62</v>
      </c>
      <c r="B68" s="4" t="s">
        <v>39</v>
      </c>
      <c r="C68" s="8">
        <f t="shared" si="0"/>
        <v>5</v>
      </c>
      <c r="D68" s="3">
        <v>3</v>
      </c>
      <c r="E68" s="3">
        <v>2</v>
      </c>
      <c r="F68" s="3">
        <v>0</v>
      </c>
      <c r="G68" s="10">
        <v>78900000</v>
      </c>
      <c r="H68" s="10">
        <v>46430000</v>
      </c>
      <c r="I68" s="10"/>
      <c r="J68" s="12">
        <f t="shared" si="1"/>
        <v>125330000</v>
      </c>
    </row>
    <row r="69" spans="1:10" ht="18.75" customHeight="1">
      <c r="A69" s="3">
        <f>SUBTOTAL(3,$B$7:B69)</f>
        <v>63</v>
      </c>
      <c r="B69" s="4" t="s">
        <v>40</v>
      </c>
      <c r="C69" s="8">
        <f t="shared" si="0"/>
        <v>4</v>
      </c>
      <c r="D69" s="3">
        <v>4</v>
      </c>
      <c r="E69" s="3">
        <v>0</v>
      </c>
      <c r="F69" s="3">
        <v>0</v>
      </c>
      <c r="G69" s="10">
        <v>55380000</v>
      </c>
      <c r="H69" s="10"/>
      <c r="I69" s="10"/>
      <c r="J69" s="12">
        <f t="shared" si="1"/>
        <v>55380000</v>
      </c>
    </row>
    <row r="70" spans="1:10" ht="18.75" customHeight="1">
      <c r="A70" s="3">
        <f>SUBTOTAL(3,$B$7:B70)</f>
        <v>64</v>
      </c>
      <c r="B70" s="4" t="s">
        <v>41</v>
      </c>
      <c r="C70" s="8">
        <f t="shared" si="0"/>
        <v>4</v>
      </c>
      <c r="D70" s="3">
        <v>4</v>
      </c>
      <c r="E70" s="3">
        <v>0</v>
      </c>
      <c r="F70" s="3">
        <v>0</v>
      </c>
      <c r="G70" s="10">
        <v>67010000</v>
      </c>
      <c r="H70" s="10"/>
      <c r="I70" s="10"/>
      <c r="J70" s="12">
        <f t="shared" si="1"/>
        <v>67010000</v>
      </c>
    </row>
    <row r="71" spans="1:10" ht="18.75" customHeight="1">
      <c r="A71" s="3">
        <f>SUBTOTAL(3,$B$7:B71)</f>
        <v>65</v>
      </c>
      <c r="B71" s="4" t="s">
        <v>72</v>
      </c>
      <c r="C71" s="8">
        <f t="shared" si="0"/>
        <v>4</v>
      </c>
      <c r="D71" s="3">
        <v>3</v>
      </c>
      <c r="E71" s="3">
        <v>1</v>
      </c>
      <c r="F71" s="3">
        <v>0</v>
      </c>
      <c r="G71" s="10">
        <v>54000000</v>
      </c>
      <c r="H71" s="10">
        <v>18600000</v>
      </c>
      <c r="I71" s="10"/>
      <c r="J71" s="12">
        <f t="shared" si="1"/>
        <v>72600000</v>
      </c>
    </row>
    <row r="72" spans="1:10" ht="18.75" customHeight="1">
      <c r="A72" s="3">
        <f>SUBTOTAL(3,$B$7:B72)</f>
        <v>66</v>
      </c>
      <c r="B72" s="4" t="s">
        <v>42</v>
      </c>
      <c r="C72" s="8">
        <f t="shared" ref="C72:C95" si="2">SUM(D72:F72)</f>
        <v>1</v>
      </c>
      <c r="D72" s="3">
        <v>1</v>
      </c>
      <c r="E72" s="3">
        <v>0</v>
      </c>
      <c r="F72" s="3">
        <v>0</v>
      </c>
      <c r="G72" s="10">
        <v>18600000</v>
      </c>
      <c r="H72" s="10"/>
      <c r="I72" s="10"/>
      <c r="J72" s="12">
        <f t="shared" ref="J72:J95" si="3">G72+H72+I72</f>
        <v>18600000</v>
      </c>
    </row>
    <row r="73" spans="1:10" ht="18.75" customHeight="1">
      <c r="A73" s="3">
        <f>SUBTOTAL(3,$B$7:B73)</f>
        <v>67</v>
      </c>
      <c r="B73" s="4" t="s">
        <v>54</v>
      </c>
      <c r="C73" s="8">
        <f t="shared" si="2"/>
        <v>9</v>
      </c>
      <c r="D73" s="3">
        <v>9</v>
      </c>
      <c r="E73" s="3">
        <v>0</v>
      </c>
      <c r="F73" s="3">
        <v>0</v>
      </c>
      <c r="G73" s="10">
        <v>163380000</v>
      </c>
      <c r="H73" s="10"/>
      <c r="I73" s="10"/>
      <c r="J73" s="12">
        <f t="shared" si="3"/>
        <v>163380000</v>
      </c>
    </row>
    <row r="74" spans="1:10" ht="18.75" customHeight="1">
      <c r="A74" s="3">
        <f>SUBTOTAL(3,$B$7:B74)</f>
        <v>68</v>
      </c>
      <c r="B74" s="4" t="s">
        <v>43</v>
      </c>
      <c r="C74" s="8">
        <f t="shared" si="2"/>
        <v>2</v>
      </c>
      <c r="D74" s="3">
        <v>2</v>
      </c>
      <c r="E74" s="3">
        <v>0</v>
      </c>
      <c r="F74" s="3">
        <v>0</v>
      </c>
      <c r="G74" s="10">
        <v>32850000</v>
      </c>
      <c r="H74" s="10"/>
      <c r="I74" s="10"/>
      <c r="J74" s="12">
        <f t="shared" si="3"/>
        <v>32850000</v>
      </c>
    </row>
    <row r="75" spans="1:10" ht="18.75" customHeight="1">
      <c r="A75" s="3">
        <f>SUBTOTAL(3,$B$7:B75)</f>
        <v>69</v>
      </c>
      <c r="B75" s="4" t="s">
        <v>62</v>
      </c>
      <c r="C75" s="8">
        <f t="shared" si="2"/>
        <v>3</v>
      </c>
      <c r="D75" s="3">
        <v>3</v>
      </c>
      <c r="E75" s="3">
        <v>0</v>
      </c>
      <c r="F75" s="3">
        <v>0</v>
      </c>
      <c r="G75" s="10">
        <v>49700000</v>
      </c>
      <c r="H75" s="10"/>
      <c r="I75" s="10"/>
      <c r="J75" s="12">
        <f t="shared" si="3"/>
        <v>49700000</v>
      </c>
    </row>
    <row r="76" spans="1:10" ht="18.75" customHeight="1">
      <c r="A76" s="3">
        <f>SUBTOTAL(3,$B$7:B76)</f>
        <v>70</v>
      </c>
      <c r="B76" s="4" t="s">
        <v>79</v>
      </c>
      <c r="C76" s="8">
        <f t="shared" si="2"/>
        <v>2</v>
      </c>
      <c r="D76" s="3">
        <v>1</v>
      </c>
      <c r="E76" s="3">
        <v>0</v>
      </c>
      <c r="F76" s="3">
        <v>1</v>
      </c>
      <c r="G76" s="10">
        <v>18200000</v>
      </c>
      <c r="H76" s="10"/>
      <c r="I76" s="10">
        <v>18000000</v>
      </c>
      <c r="J76" s="12">
        <f t="shared" si="3"/>
        <v>36200000</v>
      </c>
    </row>
    <row r="77" spans="1:10" ht="18.75" customHeight="1">
      <c r="A77" s="3">
        <f>SUBTOTAL(3,$B$7:B77)</f>
        <v>71</v>
      </c>
      <c r="B77" s="4" t="s">
        <v>80</v>
      </c>
      <c r="C77" s="8">
        <f t="shared" si="2"/>
        <v>4</v>
      </c>
      <c r="D77" s="3">
        <v>4</v>
      </c>
      <c r="E77" s="3">
        <v>0</v>
      </c>
      <c r="F77" s="3">
        <v>0</v>
      </c>
      <c r="G77" s="10">
        <v>73800000</v>
      </c>
      <c r="H77" s="10"/>
      <c r="I77" s="10"/>
      <c r="J77" s="12">
        <f t="shared" si="3"/>
        <v>73800000</v>
      </c>
    </row>
    <row r="78" spans="1:10" ht="18.75" customHeight="1">
      <c r="A78" s="3">
        <f>SUBTOTAL(3,$B$7:B78)</f>
        <v>72</v>
      </c>
      <c r="B78" s="4" t="s">
        <v>81</v>
      </c>
      <c r="C78" s="8">
        <f t="shared" si="2"/>
        <v>5</v>
      </c>
      <c r="D78" s="3">
        <v>5</v>
      </c>
      <c r="E78" s="3">
        <v>0</v>
      </c>
      <c r="F78" s="3">
        <v>0</v>
      </c>
      <c r="G78" s="10">
        <v>91800000</v>
      </c>
      <c r="H78" s="10"/>
      <c r="I78" s="10"/>
      <c r="J78" s="12">
        <f t="shared" si="3"/>
        <v>91800000</v>
      </c>
    </row>
    <row r="79" spans="1:10" ht="18.75" customHeight="1">
      <c r="A79" s="3">
        <f>SUBTOTAL(3,$B$7:B79)</f>
        <v>73</v>
      </c>
      <c r="B79" s="4" t="s">
        <v>75</v>
      </c>
      <c r="C79" s="8">
        <f t="shared" si="2"/>
        <v>3</v>
      </c>
      <c r="D79" s="3">
        <v>3</v>
      </c>
      <c r="E79" s="3">
        <v>0</v>
      </c>
      <c r="F79" s="3">
        <v>0</v>
      </c>
      <c r="G79" s="10">
        <v>55200000</v>
      </c>
      <c r="H79" s="10"/>
      <c r="I79" s="10"/>
      <c r="J79" s="12">
        <f t="shared" si="3"/>
        <v>55200000</v>
      </c>
    </row>
    <row r="80" spans="1:10" ht="18.75" customHeight="1">
      <c r="A80" s="3">
        <f>SUBTOTAL(3,$B$7:B80)</f>
        <v>74</v>
      </c>
      <c r="B80" s="4" t="s">
        <v>44</v>
      </c>
      <c r="C80" s="8">
        <f t="shared" si="2"/>
        <v>4</v>
      </c>
      <c r="D80" s="3">
        <v>1</v>
      </c>
      <c r="E80" s="3">
        <v>3</v>
      </c>
      <c r="F80" s="3">
        <v>0</v>
      </c>
      <c r="G80" s="10">
        <v>18000000</v>
      </c>
      <c r="H80" s="10">
        <v>18000000</v>
      </c>
      <c r="I80" s="10"/>
      <c r="J80" s="12">
        <f t="shared" si="3"/>
        <v>36000000</v>
      </c>
    </row>
    <row r="81" spans="1:10" ht="18.75" customHeight="1">
      <c r="A81" s="3">
        <f>SUBTOTAL(3,$B$7:B81)</f>
        <v>75</v>
      </c>
      <c r="B81" s="4" t="s">
        <v>45</v>
      </c>
      <c r="C81" s="8">
        <f t="shared" si="2"/>
        <v>7</v>
      </c>
      <c r="D81" s="3">
        <v>7</v>
      </c>
      <c r="E81" s="3">
        <v>0</v>
      </c>
      <c r="F81" s="3">
        <v>0</v>
      </c>
      <c r="G81" s="10">
        <v>137664000</v>
      </c>
      <c r="H81" s="10"/>
      <c r="I81" s="10"/>
      <c r="J81" s="12">
        <f t="shared" si="3"/>
        <v>137664000</v>
      </c>
    </row>
    <row r="82" spans="1:10" ht="18.75" customHeight="1">
      <c r="A82" s="3">
        <f>SUBTOTAL(3,$B$7:B82)</f>
        <v>76</v>
      </c>
      <c r="B82" s="4" t="s">
        <v>82</v>
      </c>
      <c r="C82" s="8">
        <f t="shared" si="2"/>
        <v>2</v>
      </c>
      <c r="D82" s="3">
        <v>2</v>
      </c>
      <c r="E82" s="3">
        <v>0</v>
      </c>
      <c r="F82" s="3">
        <v>0</v>
      </c>
      <c r="G82" s="10">
        <v>37380000</v>
      </c>
      <c r="H82" s="10"/>
      <c r="I82" s="10"/>
      <c r="J82" s="12">
        <f t="shared" si="3"/>
        <v>37380000</v>
      </c>
    </row>
    <row r="83" spans="1:10" ht="18.75" customHeight="1">
      <c r="A83" s="3">
        <f>SUBTOTAL(3,$B$7:B83)</f>
        <v>77</v>
      </c>
      <c r="B83" s="4" t="s">
        <v>93</v>
      </c>
      <c r="C83" s="8">
        <f t="shared" si="2"/>
        <v>3</v>
      </c>
      <c r="D83" s="3">
        <v>1</v>
      </c>
      <c r="E83" s="3">
        <v>0</v>
      </c>
      <c r="F83" s="3">
        <v>2</v>
      </c>
      <c r="G83" s="10">
        <v>19380000</v>
      </c>
      <c r="H83" s="10"/>
      <c r="I83" s="10">
        <v>40900000</v>
      </c>
      <c r="J83" s="12">
        <f t="shared" si="3"/>
        <v>60280000</v>
      </c>
    </row>
    <row r="84" spans="1:10" ht="18.75" customHeight="1">
      <c r="A84" s="3">
        <f>SUBTOTAL(3,$B$7:B84)</f>
        <v>78</v>
      </c>
      <c r="B84" s="4" t="s">
        <v>46</v>
      </c>
      <c r="C84" s="8">
        <f t="shared" si="2"/>
        <v>4</v>
      </c>
      <c r="D84" s="3">
        <v>4</v>
      </c>
      <c r="E84" s="3">
        <v>0</v>
      </c>
      <c r="F84" s="3">
        <v>0</v>
      </c>
      <c r="G84" s="10">
        <v>83600000</v>
      </c>
      <c r="H84" s="10"/>
      <c r="I84" s="10"/>
      <c r="J84" s="12">
        <f t="shared" si="3"/>
        <v>83600000</v>
      </c>
    </row>
    <row r="85" spans="1:10" ht="18.75" customHeight="1">
      <c r="A85" s="3">
        <f>SUBTOTAL(3,$B$7:B85)</f>
        <v>79</v>
      </c>
      <c r="B85" s="4" t="s">
        <v>94</v>
      </c>
      <c r="C85" s="8">
        <f t="shared" si="2"/>
        <v>8</v>
      </c>
      <c r="D85" s="3">
        <v>8</v>
      </c>
      <c r="E85" s="3">
        <v>0</v>
      </c>
      <c r="F85" s="3">
        <v>0</v>
      </c>
      <c r="G85" s="10">
        <v>144600000</v>
      </c>
      <c r="H85" s="10"/>
      <c r="I85" s="10"/>
      <c r="J85" s="12">
        <f t="shared" si="3"/>
        <v>144600000</v>
      </c>
    </row>
    <row r="86" spans="1:10" ht="18.75" customHeight="1">
      <c r="A86" s="3">
        <f>SUBTOTAL(3,$B$7:B86)</f>
        <v>80</v>
      </c>
      <c r="B86" s="4" t="s">
        <v>106</v>
      </c>
      <c r="C86" s="8">
        <f t="shared" si="2"/>
        <v>2</v>
      </c>
      <c r="D86" s="3">
        <v>2</v>
      </c>
      <c r="E86" s="3">
        <v>0</v>
      </c>
      <c r="F86" s="3">
        <v>0</v>
      </c>
      <c r="G86" s="10">
        <v>36000000</v>
      </c>
      <c r="H86" s="10"/>
      <c r="I86" s="10"/>
      <c r="J86" s="12">
        <f t="shared" si="3"/>
        <v>36000000</v>
      </c>
    </row>
    <row r="87" spans="1:10" ht="18.75" customHeight="1">
      <c r="A87" s="3">
        <f>SUBTOTAL(3,$B$7:B87)</f>
        <v>81</v>
      </c>
      <c r="B87" s="4" t="s">
        <v>76</v>
      </c>
      <c r="C87" s="8">
        <f t="shared" si="2"/>
        <v>10</v>
      </c>
      <c r="D87" s="3">
        <v>9</v>
      </c>
      <c r="E87" s="3">
        <v>1</v>
      </c>
      <c r="F87" s="3">
        <v>0</v>
      </c>
      <c r="G87" s="10">
        <v>162830000</v>
      </c>
      <c r="H87" s="10">
        <v>18000000</v>
      </c>
      <c r="I87" s="10"/>
      <c r="J87" s="12">
        <f t="shared" si="3"/>
        <v>180830000</v>
      </c>
    </row>
    <row r="88" spans="1:10" ht="18.75" customHeight="1">
      <c r="A88" s="3">
        <f>SUBTOTAL(3,$B$7:B88)</f>
        <v>82</v>
      </c>
      <c r="B88" s="4" t="s">
        <v>47</v>
      </c>
      <c r="C88" s="8">
        <f t="shared" si="2"/>
        <v>3</v>
      </c>
      <c r="D88" s="3">
        <v>3</v>
      </c>
      <c r="E88" s="3">
        <v>0</v>
      </c>
      <c r="F88" s="3">
        <v>0</v>
      </c>
      <c r="G88" s="10">
        <v>55200000</v>
      </c>
      <c r="H88" s="10"/>
      <c r="I88" s="10"/>
      <c r="J88" s="12">
        <f t="shared" si="3"/>
        <v>55200000</v>
      </c>
    </row>
    <row r="89" spans="1:10" ht="18.75" customHeight="1">
      <c r="A89" s="3">
        <f>SUBTOTAL(3,$B$7:B89)</f>
        <v>83</v>
      </c>
      <c r="B89" s="4" t="s">
        <v>48</v>
      </c>
      <c r="C89" s="8">
        <f t="shared" si="2"/>
        <v>3</v>
      </c>
      <c r="D89" s="3">
        <v>3</v>
      </c>
      <c r="E89" s="3">
        <v>0</v>
      </c>
      <c r="F89" s="3">
        <v>0</v>
      </c>
      <c r="G89" s="10">
        <v>54000000</v>
      </c>
      <c r="H89" s="10"/>
      <c r="I89" s="10"/>
      <c r="J89" s="12">
        <f t="shared" si="3"/>
        <v>54000000</v>
      </c>
    </row>
    <row r="90" spans="1:10" ht="18.75" customHeight="1">
      <c r="A90" s="3">
        <f>SUBTOTAL(3,$B$7:B90)</f>
        <v>84</v>
      </c>
      <c r="B90" s="4" t="s">
        <v>58</v>
      </c>
      <c r="C90" s="8">
        <f t="shared" si="2"/>
        <v>10</v>
      </c>
      <c r="D90" s="3">
        <v>9</v>
      </c>
      <c r="E90" s="3">
        <v>0</v>
      </c>
      <c r="F90" s="3">
        <v>1</v>
      </c>
      <c r="G90" s="10">
        <v>173150000</v>
      </c>
      <c r="H90" s="10"/>
      <c r="I90" s="10">
        <v>18000000</v>
      </c>
      <c r="J90" s="12">
        <f t="shared" si="3"/>
        <v>191150000</v>
      </c>
    </row>
    <row r="91" spans="1:10" ht="18.75" customHeight="1">
      <c r="A91" s="3">
        <f>SUBTOTAL(3,$B$7:B91)</f>
        <v>85</v>
      </c>
      <c r="B91" s="4" t="s">
        <v>49</v>
      </c>
      <c r="C91" s="8">
        <f t="shared" si="2"/>
        <v>8</v>
      </c>
      <c r="D91" s="3">
        <v>8</v>
      </c>
      <c r="E91" s="3">
        <v>0</v>
      </c>
      <c r="F91" s="3">
        <v>0</v>
      </c>
      <c r="G91" s="10">
        <v>147600000</v>
      </c>
      <c r="H91" s="10"/>
      <c r="I91" s="10"/>
      <c r="J91" s="12">
        <f t="shared" si="3"/>
        <v>147600000</v>
      </c>
    </row>
    <row r="92" spans="1:10" ht="18.75" customHeight="1">
      <c r="A92" s="3">
        <f>SUBTOTAL(3,$B$7:B92)</f>
        <v>86</v>
      </c>
      <c r="B92" s="4" t="s">
        <v>86</v>
      </c>
      <c r="C92" s="8">
        <f t="shared" si="2"/>
        <v>7</v>
      </c>
      <c r="D92" s="3">
        <v>7</v>
      </c>
      <c r="E92" s="3">
        <v>0</v>
      </c>
      <c r="F92" s="3">
        <v>0</v>
      </c>
      <c r="G92" s="10">
        <v>126600000</v>
      </c>
      <c r="H92" s="10"/>
      <c r="I92" s="10"/>
      <c r="J92" s="12">
        <f t="shared" si="3"/>
        <v>126600000</v>
      </c>
    </row>
    <row r="93" spans="1:10" ht="18.75" customHeight="1">
      <c r="A93" s="3">
        <f>SUBTOTAL(3,$B$7:B93)</f>
        <v>87</v>
      </c>
      <c r="B93" s="4" t="s">
        <v>73</v>
      </c>
      <c r="C93" s="8">
        <f t="shared" si="2"/>
        <v>5</v>
      </c>
      <c r="D93" s="3">
        <v>5</v>
      </c>
      <c r="E93" s="3">
        <v>0</v>
      </c>
      <c r="F93" s="3">
        <v>0</v>
      </c>
      <c r="G93" s="10">
        <v>90600000</v>
      </c>
      <c r="H93" s="10"/>
      <c r="I93" s="10"/>
      <c r="J93" s="12">
        <f t="shared" si="3"/>
        <v>90600000</v>
      </c>
    </row>
    <row r="94" spans="1:10" ht="18.75" customHeight="1">
      <c r="A94" s="3">
        <f>SUBTOTAL(3,$B$7:B94)</f>
        <v>88</v>
      </c>
      <c r="B94" s="4" t="s">
        <v>51</v>
      </c>
      <c r="C94" s="8">
        <f t="shared" si="2"/>
        <v>7</v>
      </c>
      <c r="D94" s="3">
        <v>5</v>
      </c>
      <c r="E94" s="3">
        <v>2</v>
      </c>
      <c r="F94" s="3">
        <v>0</v>
      </c>
      <c r="G94" s="10">
        <v>91730000</v>
      </c>
      <c r="H94" s="10">
        <v>36000000</v>
      </c>
      <c r="I94" s="10"/>
      <c r="J94" s="12">
        <f t="shared" si="3"/>
        <v>127730000</v>
      </c>
    </row>
    <row r="95" spans="1:10" ht="18.75" customHeight="1">
      <c r="A95" s="3">
        <f>SUBTOTAL(3,$B$7:B95)</f>
        <v>89</v>
      </c>
      <c r="B95" s="4" t="s">
        <v>4</v>
      </c>
      <c r="C95" s="8">
        <f t="shared" si="2"/>
        <v>7</v>
      </c>
      <c r="D95" s="3">
        <v>7</v>
      </c>
      <c r="E95" s="3">
        <v>0</v>
      </c>
      <c r="F95" s="3">
        <v>0</v>
      </c>
      <c r="G95" s="10">
        <v>128400000</v>
      </c>
      <c r="H95" s="10"/>
      <c r="I95" s="10"/>
      <c r="J95" s="12">
        <f t="shared" si="3"/>
        <v>128400000</v>
      </c>
    </row>
    <row r="96" spans="1:10" s="5" customFormat="1" ht="18.75" customHeight="1">
      <c r="A96" s="45" t="s">
        <v>101</v>
      </c>
      <c r="B96" s="46"/>
      <c r="C96" s="8">
        <f>SUM(C7:C95)</f>
        <v>561</v>
      </c>
      <c r="D96" s="8">
        <f>SUM(D7:D95)</f>
        <v>528</v>
      </c>
      <c r="E96" s="8">
        <f t="shared" ref="E96:J96" si="4">SUM(E7:E95)</f>
        <v>20</v>
      </c>
      <c r="F96" s="8">
        <f t="shared" si="4"/>
        <v>13</v>
      </c>
      <c r="G96" s="12">
        <f t="shared" si="4"/>
        <v>9900286500</v>
      </c>
      <c r="H96" s="12">
        <f t="shared" si="4"/>
        <v>349410000</v>
      </c>
      <c r="I96" s="12">
        <f t="shared" si="4"/>
        <v>239600000</v>
      </c>
      <c r="J96" s="12">
        <f t="shared" si="4"/>
        <v>10489296500</v>
      </c>
    </row>
  </sheetData>
  <mergeCells count="8">
    <mergeCell ref="A2:J2"/>
    <mergeCell ref="A3:J3"/>
    <mergeCell ref="A96:B96"/>
    <mergeCell ref="B5:B6"/>
    <mergeCell ref="A5:A6"/>
    <mergeCell ref="G5:J5"/>
    <mergeCell ref="D5:F5"/>
    <mergeCell ref="C5:C6"/>
  </mergeCells>
  <pageMargins left="0.46" right="0.2" top="0.25" bottom="0.25" header="0.2" footer="0.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3B498-EB2B-422A-8F74-5D929B96FEEC}">
  <sheetPr codeName="Trang_tính8"/>
  <dimension ref="A1:M10"/>
  <sheetViews>
    <sheetView tabSelected="1" zoomScale="80" zoomScaleNormal="80" workbookViewId="0">
      <selection activeCell="L26" sqref="L26"/>
    </sheetView>
  </sheetViews>
  <sheetFormatPr defaultRowHeight="15"/>
  <cols>
    <col min="1" max="1" width="4.7109375" customWidth="1"/>
    <col min="2" max="2" width="11.85546875" customWidth="1"/>
    <col min="3" max="3" width="9.140625" customWidth="1"/>
    <col min="4" max="4" width="6.5703125" customWidth="1"/>
    <col min="5" max="5" width="8.42578125" customWidth="1"/>
    <col min="6" max="6" width="8" customWidth="1"/>
    <col min="7" max="7" width="8.140625" customWidth="1"/>
    <col min="8" max="8" width="16.85546875" customWidth="1"/>
    <col min="9" max="9" width="15.42578125" customWidth="1"/>
    <col min="10" max="10" width="15.28515625" customWidth="1"/>
    <col min="11" max="11" width="17.85546875" customWidth="1"/>
    <col min="12" max="12" width="15.7109375" customWidth="1"/>
    <col min="13" max="13" width="17.140625" customWidth="1"/>
  </cols>
  <sheetData>
    <row r="1" spans="1:13">
      <c r="M1" s="69" t="s">
        <v>128</v>
      </c>
    </row>
    <row r="2" spans="1:13" ht="19.149999999999999" customHeight="1">
      <c r="A2" s="41" t="s">
        <v>122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9.149999999999999" customHeight="1">
      <c r="A3" s="40" t="s">
        <v>123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5.25" customHeight="1">
      <c r="A4" s="7"/>
      <c r="B4" s="7"/>
      <c r="C4" s="7"/>
      <c r="D4" s="7"/>
      <c r="E4" s="7"/>
      <c r="F4" s="7"/>
      <c r="G4" s="7"/>
      <c r="H4" s="11"/>
      <c r="I4" s="11"/>
      <c r="J4" s="7"/>
    </row>
    <row r="5" spans="1:13" ht="36" customHeight="1">
      <c r="A5" s="67" t="s">
        <v>0</v>
      </c>
      <c r="B5" s="67" t="s">
        <v>110</v>
      </c>
      <c r="C5" s="67" t="s">
        <v>99</v>
      </c>
      <c r="D5" s="67"/>
      <c r="E5" s="67"/>
      <c r="F5" s="67"/>
      <c r="G5" s="44" t="s">
        <v>107</v>
      </c>
      <c r="H5" s="67" t="s">
        <v>100</v>
      </c>
      <c r="I5" s="67"/>
      <c r="J5" s="67"/>
      <c r="K5" s="67"/>
      <c r="L5" s="44" t="s">
        <v>109</v>
      </c>
      <c r="M5" s="44" t="s">
        <v>111</v>
      </c>
    </row>
    <row r="6" spans="1:13" ht="63" customHeight="1">
      <c r="A6" s="67"/>
      <c r="B6" s="67"/>
      <c r="C6" s="6" t="s">
        <v>103</v>
      </c>
      <c r="D6" s="6" t="s">
        <v>96</v>
      </c>
      <c r="E6" s="6" t="s">
        <v>102</v>
      </c>
      <c r="F6" s="6" t="s">
        <v>97</v>
      </c>
      <c r="G6" s="44"/>
      <c r="H6" s="6" t="s">
        <v>96</v>
      </c>
      <c r="I6" s="14" t="s">
        <v>102</v>
      </c>
      <c r="J6" s="14" t="s">
        <v>97</v>
      </c>
      <c r="K6" s="6" t="s">
        <v>108</v>
      </c>
      <c r="L6" s="44"/>
      <c r="M6" s="44"/>
    </row>
    <row r="7" spans="1:13" s="16" customFormat="1" ht="36" customHeight="1">
      <c r="A7" s="4">
        <v>1</v>
      </c>
      <c r="B7" s="4" t="s">
        <v>1</v>
      </c>
      <c r="C7" s="4">
        <f>'PL 1 - MN (Loai hinh truong)'!C97</f>
        <v>850</v>
      </c>
      <c r="D7" s="4">
        <f>'PL 1 - MN (Loai hinh truong)'!D97</f>
        <v>713</v>
      </c>
      <c r="E7" s="4">
        <f>'PL 1 - MN (Loai hinh truong)'!E97</f>
        <v>78</v>
      </c>
      <c r="F7" s="4">
        <f>'PL 1 - MN (Loai hinh truong)'!F97</f>
        <v>22</v>
      </c>
      <c r="G7" s="4">
        <f>'PL 1 - MN (Loai hinh truong)'!G97</f>
        <v>37</v>
      </c>
      <c r="H7" s="19">
        <f>'PL 1 - MN (Loai hinh truong)'!H97</f>
        <v>18348002000</v>
      </c>
      <c r="I7" s="19">
        <f>'PL 1 - MN (Loai hinh truong)'!I97</f>
        <v>2028206000</v>
      </c>
      <c r="J7" s="19">
        <f>'PL 1 - MN (Loai hinh truong)'!J97</f>
        <v>585540000</v>
      </c>
      <c r="K7" s="19">
        <f>'PL 1 - MN (Loai hinh truong)'!K97</f>
        <v>20961748000</v>
      </c>
      <c r="L7" s="19">
        <f>'PL 1 - MN (Loai hinh truong)'!L97</f>
        <v>892144000</v>
      </c>
      <c r="M7" s="19">
        <f>K7+L7</f>
        <v>21853892000</v>
      </c>
    </row>
    <row r="8" spans="1:13" s="16" customFormat="1" ht="36" customHeight="1">
      <c r="A8" s="4">
        <v>2</v>
      </c>
      <c r="B8" s="4" t="s">
        <v>3</v>
      </c>
      <c r="C8" s="4">
        <f>'PL 3 - TH cap Tieu hoc'!C100</f>
        <v>2349</v>
      </c>
      <c r="D8" s="4">
        <f>'PL 3 - TH cap Tieu hoc'!D100</f>
        <v>2188</v>
      </c>
      <c r="E8" s="4">
        <f>'PL 3 - TH cap Tieu hoc'!E100</f>
        <v>96</v>
      </c>
      <c r="F8" s="4">
        <f>'PL 3 - TH cap Tieu hoc'!F100</f>
        <v>59</v>
      </c>
      <c r="G8" s="4">
        <f>'PL 3 - TH cap Tieu hoc'!G100</f>
        <v>6</v>
      </c>
      <c r="H8" s="19">
        <f>'PL 3 - TH cap Tieu hoc'!H100</f>
        <v>44228824901</v>
      </c>
      <c r="I8" s="19">
        <f>'PL 3 - TH cap Tieu hoc'!I100</f>
        <v>1815407000</v>
      </c>
      <c r="J8" s="19">
        <f>'PL 3 - TH cap Tieu hoc'!J100</f>
        <v>1154875550</v>
      </c>
      <c r="K8" s="19">
        <f>'PL 3 - TH cap Tieu hoc'!K100</f>
        <v>47199107451</v>
      </c>
      <c r="L8" s="19">
        <f>'PL 3 - TH cap Tieu hoc'!L100</f>
        <v>133250000</v>
      </c>
      <c r="M8" s="19">
        <f>K8+L8</f>
        <v>47332357451</v>
      </c>
    </row>
    <row r="9" spans="1:13" s="16" customFormat="1" ht="36" customHeight="1">
      <c r="A9" s="4">
        <v>3</v>
      </c>
      <c r="B9" s="4" t="s">
        <v>2</v>
      </c>
      <c r="C9" s="4">
        <f>'PL 4 - TH cap THCS'!C96</f>
        <v>561</v>
      </c>
      <c r="D9" s="4">
        <f>'PL 4 - TH cap THCS'!D96</f>
        <v>528</v>
      </c>
      <c r="E9" s="4">
        <f>'PL 4 - TH cap THCS'!E96</f>
        <v>20</v>
      </c>
      <c r="F9" s="4">
        <f>'PL 4 - TH cap THCS'!F96</f>
        <v>13</v>
      </c>
      <c r="G9" s="4"/>
      <c r="H9" s="19">
        <f>'PL 4 - TH cap THCS'!G96</f>
        <v>9900286500</v>
      </c>
      <c r="I9" s="19">
        <f>'PL 4 - TH cap THCS'!H96</f>
        <v>349410000</v>
      </c>
      <c r="J9" s="19">
        <f>'PL 4 - TH cap THCS'!I96</f>
        <v>239600000</v>
      </c>
      <c r="K9" s="19">
        <f>'PL 4 - TH cap THCS'!J96</f>
        <v>10489296500</v>
      </c>
      <c r="L9" s="19"/>
      <c r="M9" s="19">
        <f>K9+L9</f>
        <v>10489296500</v>
      </c>
    </row>
    <row r="10" spans="1:13" s="18" customFormat="1" ht="36" customHeight="1">
      <c r="A10" s="67" t="s">
        <v>101</v>
      </c>
      <c r="B10" s="67"/>
      <c r="C10" s="17">
        <f>SUM(C7:C9)</f>
        <v>3760</v>
      </c>
      <c r="D10" s="17">
        <f t="shared" ref="D10:G10" si="0">SUM(D7:D9)</f>
        <v>3429</v>
      </c>
      <c r="E10" s="17">
        <f t="shared" si="0"/>
        <v>194</v>
      </c>
      <c r="F10" s="17">
        <f t="shared" si="0"/>
        <v>94</v>
      </c>
      <c r="G10" s="17">
        <f t="shared" si="0"/>
        <v>43</v>
      </c>
      <c r="H10" s="20">
        <f t="shared" ref="H10:L10" si="1">SUM(H7:H9)</f>
        <v>72477113401</v>
      </c>
      <c r="I10" s="20">
        <f t="shared" si="1"/>
        <v>4193023000</v>
      </c>
      <c r="J10" s="20">
        <f t="shared" si="1"/>
        <v>1980015550</v>
      </c>
      <c r="K10" s="20">
        <f t="shared" si="1"/>
        <v>78650151951</v>
      </c>
      <c r="L10" s="20">
        <f t="shared" si="1"/>
        <v>1025394000</v>
      </c>
      <c r="M10" s="20">
        <f>SUM(M7:M9)</f>
        <v>79675545951</v>
      </c>
    </row>
  </sheetData>
  <mergeCells count="10">
    <mergeCell ref="A2:M2"/>
    <mergeCell ref="A5:A6"/>
    <mergeCell ref="B5:B6"/>
    <mergeCell ref="C5:F5"/>
    <mergeCell ref="A10:B10"/>
    <mergeCell ref="G5:G6"/>
    <mergeCell ref="H5:K5"/>
    <mergeCell ref="L5:L6"/>
    <mergeCell ref="M5:M6"/>
    <mergeCell ref="A3:M3"/>
  </mergeCells>
  <pageMargins left="0.3" right="0.2" top="0.4" bottom="0.75" header="0.3" footer="0.3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1 - MN (Loai hinh truong)</vt:lpstr>
      <vt:lpstr>PL 2- MN (Trinh do DT)</vt:lpstr>
      <vt:lpstr>PL 3 - TH cap Tieu hoc</vt:lpstr>
      <vt:lpstr>PL 4 - TH cap THCS</vt:lpstr>
      <vt:lpstr>PL 5 - Tong hop chung</vt:lpstr>
      <vt:lpstr>'PL 1 - MN (Loai hinh truong)'!Print_Titles</vt:lpstr>
      <vt:lpstr>'PL 2- MN (Trinh do DT)'!Print_Titles</vt:lpstr>
      <vt:lpstr>'PL 3 - TH cap Tieu hoc'!Print_Titles</vt:lpstr>
      <vt:lpstr>'PL 4 - TH cap THCS'!Print_Titles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SingPC</dc:creator>
  <cp:lastModifiedBy>SingPC</cp:lastModifiedBy>
  <cp:lastPrinted>2026-05-28T03:43:40Z</cp:lastPrinted>
  <dcterms:created xsi:type="dcterms:W3CDTF">2026-01-20T07:06:21Z</dcterms:created>
  <dcterms:modified xsi:type="dcterms:W3CDTF">2026-05-28T04:12:50Z</dcterms:modified>
</cp:coreProperties>
</file>